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НГЕЛИНА\За Ангелина Въздух_2026\Очет имисии ВЪЗДУХ\2026\Отчет имисии ФПЧ10 Рожен, АИС и озон и  03.2026\"/>
    </mc:Choice>
  </mc:AlternateContent>
  <xr:revisionPtr revIDLastSave="0" documentId="8_{2F745E3C-7954-437B-997B-20BB815CD155}" xr6:coauthVersionLast="47" xr6:coauthVersionMax="47" xr10:uidLastSave="{00000000-0000-0000-0000-000000000000}"/>
  <bookViews>
    <workbookView xWindow="-120" yWindow="-120" windowWidth="29040" windowHeight="15840" tabRatio="829" activeTab="2" xr2:uid="{97062831-75AF-402F-A17D-4B4F7F5BAE41}"/>
  </bookViews>
  <sheets>
    <sheet name="01.2026" sheetId="1" r:id="rId1"/>
    <sheet name="02.2026" sheetId="2" r:id="rId2"/>
    <sheet name="03.2026" sheetId="3" r:id="rId3"/>
    <sheet name="04.2026" sheetId="4" r:id="rId4"/>
    <sheet name="05.2026" sheetId="5" r:id="rId5"/>
    <sheet name="06.2026" sheetId="6" r:id="rId6"/>
    <sheet name="07.2026" sheetId="7" r:id="rId7"/>
    <sheet name="08.2026" sheetId="8" r:id="rId8"/>
    <sheet name="09.2026" sheetId="9" r:id="rId9"/>
    <sheet name="10.2026" sheetId="10" r:id="rId10"/>
    <sheet name="11.2026" sheetId="11" r:id="rId11"/>
    <sheet name="12.2026" sheetId="12" r:id="rId12"/>
  </sheets>
  <definedNames>
    <definedName name="_xlnm.Print_Area" localSheetId="0">'01.2026'!$A$1:$E$42</definedName>
  </definedNames>
  <calcPr calcId="191029"/>
</workbook>
</file>

<file path=xl/calcChain.xml><?xml version="1.0" encoding="utf-8"?>
<calcChain xmlns="http://schemas.openxmlformats.org/spreadsheetml/2006/main">
  <c r="E6" i="5" l="1"/>
  <c r="E33" i="2"/>
  <c r="E34" i="2"/>
  <c r="E38" i="2"/>
  <c r="E32" i="2"/>
  <c r="E14" i="1"/>
  <c r="E6" i="3"/>
  <c r="E15" i="1"/>
  <c r="E36" i="9"/>
  <c r="E37" i="8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9" i="12"/>
  <c r="E31" i="12"/>
  <c r="E32" i="12"/>
  <c r="E33" i="12"/>
  <c r="E34" i="12"/>
  <c r="E35" i="12"/>
  <c r="E36" i="12"/>
  <c r="E37" i="12"/>
  <c r="E41" i="12"/>
  <c r="L48" i="12"/>
  <c r="E6" i="11"/>
  <c r="E38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40" i="11"/>
  <c r="K48" i="12"/>
  <c r="E6" i="10"/>
  <c r="E39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41" i="10"/>
  <c r="J48" i="12"/>
  <c r="E6" i="9"/>
  <c r="E38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40" i="9"/>
  <c r="I48" i="12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41" i="8"/>
  <c r="H48" i="12"/>
  <c r="E6" i="7"/>
  <c r="E7" i="7"/>
  <c r="E8" i="7"/>
  <c r="E39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41" i="7"/>
  <c r="G48" i="12"/>
  <c r="E6" i="6"/>
  <c r="E38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40" i="6"/>
  <c r="F48" i="12"/>
  <c r="E7" i="5"/>
  <c r="E39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41" i="5"/>
  <c r="E48" i="12"/>
  <c r="E6" i="4"/>
  <c r="E7" i="4"/>
  <c r="E38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40" i="4"/>
  <c r="D48" i="12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41" i="3"/>
  <c r="C48" i="12"/>
  <c r="E5" i="2"/>
  <c r="E6" i="2"/>
  <c r="E7" i="2"/>
  <c r="E8" i="2"/>
  <c r="E9" i="2"/>
  <c r="E10" i="2"/>
  <c r="E11" i="2"/>
  <c r="E12" i="2"/>
  <c r="E35" i="2"/>
  <c r="E13" i="2"/>
  <c r="E14" i="2"/>
  <c r="E15" i="2"/>
  <c r="E16" i="2"/>
  <c r="E17" i="2"/>
  <c r="E18" i="2"/>
  <c r="E19" i="2"/>
  <c r="E20" i="2"/>
  <c r="E21" i="2"/>
  <c r="E22" i="2"/>
  <c r="E23" i="2"/>
  <c r="E24" i="2"/>
  <c r="E26" i="2"/>
  <c r="E27" i="2"/>
  <c r="E28" i="2"/>
  <c r="E29" i="2"/>
  <c r="E30" i="2"/>
  <c r="E31" i="2"/>
  <c r="E37" i="2"/>
  <c r="B48" i="12"/>
  <c r="E6" i="1"/>
  <c r="E40" i="1"/>
  <c r="E36" i="2"/>
  <c r="E7" i="1"/>
  <c r="E8" i="1"/>
  <c r="E9" i="1"/>
  <c r="E10" i="1"/>
  <c r="E11" i="1"/>
  <c r="E12" i="1"/>
  <c r="E13" i="1"/>
  <c r="E16" i="1"/>
  <c r="E17" i="1"/>
  <c r="E18" i="1"/>
  <c r="E19" i="1"/>
  <c r="E20" i="1"/>
  <c r="E39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42" i="1"/>
  <c r="E41" i="1"/>
  <c r="A48" i="12"/>
  <c r="E39" i="8"/>
  <c r="E38" i="3"/>
  <c r="E37" i="4"/>
  <c r="E41" i="4"/>
  <c r="E39" i="3"/>
  <c r="E42" i="3"/>
  <c r="E38" i="5"/>
  <c r="I50" i="12"/>
  <c r="E50" i="12"/>
  <c r="J50" i="12"/>
  <c r="C50" i="12"/>
  <c r="L50" i="12"/>
  <c r="D50" i="12"/>
  <c r="K50" i="12"/>
  <c r="G50" i="12"/>
  <c r="H50" i="12"/>
  <c r="A50" i="12"/>
  <c r="F50" i="12"/>
  <c r="B50" i="12"/>
  <c r="E39" i="4"/>
  <c r="E40" i="5"/>
  <c r="E39" i="6"/>
  <c r="E40" i="7"/>
  <c r="E40" i="8"/>
  <c r="E39" i="9"/>
  <c r="E40" i="10"/>
  <c r="E39" i="11"/>
  <c r="E40" i="12"/>
  <c r="E40" i="3"/>
  <c r="E44" i="12"/>
  <c r="E42" i="5"/>
  <c r="E37" i="6"/>
  <c r="E38" i="7"/>
  <c r="E41" i="6"/>
  <c r="E38" i="8"/>
  <c r="E42" i="7"/>
  <c r="E37" i="9"/>
  <c r="E42" i="8"/>
  <c r="E41" i="9"/>
  <c r="E38" i="10"/>
  <c r="E37" i="11"/>
  <c r="E42" i="10"/>
  <c r="E41" i="11"/>
  <c r="E38" i="12"/>
  <c r="E4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Потребител на Windows</author>
  </authors>
  <commentList>
    <comment ref="B44" authorId="0" shapeId="0" xr:uid="{FEB481CF-388F-407D-88B6-81A6C0E7B475}">
      <text>
        <r>
          <rPr>
            <b/>
            <sz val="9"/>
            <color indexed="81"/>
            <rFont val="Tahoma"/>
            <family val="2"/>
            <charset val="204"/>
          </rPr>
          <t>Потребител на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<sst xmlns="http://schemas.openxmlformats.org/spreadsheetml/2006/main" count="923" uniqueCount="29">
  <si>
    <t>Смолян</t>
  </si>
  <si>
    <t>Пункт</t>
  </si>
  <si>
    <t>Община</t>
  </si>
  <si>
    <t>Дата</t>
  </si>
  <si>
    <t xml:space="preserve">Измерена концентрация </t>
  </si>
  <si>
    <t xml:space="preserve">Превишение на ПС за СДН  </t>
  </si>
  <si>
    <t>[µg/m3]</t>
  </si>
  <si>
    <t>[в пъти ПС за СДН]</t>
  </si>
  <si>
    <t>(50 µg/m3)</t>
  </si>
  <si>
    <t>2.1. ФПЧ10</t>
  </si>
  <si>
    <t>Брой регистрирани данни през месеца:</t>
  </si>
  <si>
    <t>Брой регистрирани данни от началото на годината до момента:</t>
  </si>
  <si>
    <t>Брой регистрирани превишения през месеца:</t>
  </si>
  <si>
    <t>Брой регистрирани превишения от началото на годината до момента:</t>
  </si>
  <si>
    <t>Средномесечна концентрация:</t>
  </si>
  <si>
    <t>Времеви обхват:</t>
  </si>
  <si>
    <t>Средногодишна концентрация: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</si>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</sst>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6" formatCode="mmm/yyyy"/>
    <numFmt numFmtId="167" formatCode="0.000"/>
    <numFmt numFmtId="168" formatCode="dd\.mm\.yyyy\ &quot;г.&quot;;@"/>
    <numFmt numFmtId="169" formatCode="d\.m\.yyyy\ &quot;г.&quot;;@"/>
    <numFmt numFmtId="170" formatCode="dd\.m\.yyyy\ &quot;г.&quot;;@"/>
  </numFmts>
  <fonts count="20" x14ac:knownFonts="1">
    <font>
      <sz val="14"/>
      <color indexed="8"/>
      <name val="Calibri"/>
      <family val="2"/>
      <charset val="204"/>
    </font>
    <font>
      <sz val="14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Calibri"/>
      <family val="2"/>
      <charset val="204"/>
    </font>
    <font>
      <sz val="14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8" fillId="0" borderId="0"/>
  </cellStyleXfs>
  <cellXfs count="36">
    <xf numFmtId="0" fontId="0" fillId="0" borderId="0" xfId="0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168" fontId="1" fillId="0" borderId="1" xfId="0" applyNumberFormat="1" applyFont="1" applyBorder="1"/>
    <xf numFmtId="0" fontId="6" fillId="0" borderId="0" xfId="0" applyFont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70" fontId="1" fillId="0" borderId="1" xfId="0" applyNumberFormat="1" applyFont="1" applyBorder="1"/>
    <xf numFmtId="10" fontId="6" fillId="2" borderId="1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right"/>
    </xf>
    <xf numFmtId="169" fontId="1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2" fontId="6" fillId="2" borderId="1" xfId="0" applyNumberFormat="1" applyFont="1" applyFill="1" applyBorder="1" applyAlignment="1">
      <alignment horizontal="center"/>
    </xf>
    <xf numFmtId="0" fontId="3" fillId="2" borderId="3" xfId="0" applyFont="1" applyFill="1" applyBorder="1"/>
    <xf numFmtId="2" fontId="6" fillId="0" borderId="0" xfId="0" applyNumberFormat="1" applyFont="1"/>
    <xf numFmtId="166" fontId="1" fillId="0" borderId="0" xfId="0" quotePrefix="1" applyNumberFormat="1" applyFont="1"/>
    <xf numFmtId="0" fontId="6" fillId="0" borderId="0" xfId="0" applyFont="1" applyBorder="1"/>
    <xf numFmtId="2" fontId="19" fillId="0" borderId="0" xfId="0" applyNumberFormat="1" applyFont="1" applyFill="1" applyBorder="1"/>
    <xf numFmtId="0" fontId="6" fillId="0" borderId="4" xfId="0" applyFont="1" applyBorder="1"/>
    <xf numFmtId="0" fontId="6" fillId="0" borderId="5" xfId="0" applyFont="1" applyBorder="1"/>
    <xf numFmtId="2" fontId="19" fillId="3" borderId="6" xfId="0" applyNumberFormat="1" applyFont="1" applyFill="1" applyBorder="1"/>
    <xf numFmtId="2" fontId="8" fillId="0" borderId="2" xfId="1" applyNumberFormat="1" applyFont="1" applyFill="1" applyBorder="1" applyAlignment="1">
      <alignment horizontal="right"/>
    </xf>
    <xf numFmtId="0" fontId="1" fillId="0" borderId="0" xfId="0" applyNumberFormat="1" applyFont="1"/>
    <xf numFmtId="2" fontId="1" fillId="0" borderId="1" xfId="0" applyNumberFormat="1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</cellXfs>
  <cellStyles count="10">
    <cellStyle name="Normal 2" xfId="1" xr:uid="{02CF39BC-8E37-4716-A0FB-A730EE482B00}"/>
    <cellStyle name="Normal 3" xfId="2" xr:uid="{5B1D253D-AFFB-4F81-9A81-AD424AAF59A3}"/>
    <cellStyle name="Normal 4" xfId="3" xr:uid="{CA042350-339C-480C-92AB-C4BD8A8A2933}"/>
    <cellStyle name="Normal 5" xfId="4" xr:uid="{2C6000A3-0265-4CE9-BD47-0C776FDFBF54}"/>
    <cellStyle name="Normal 6" xfId="5" xr:uid="{D2320723-843B-494D-A3A8-FB61292CC482}"/>
    <cellStyle name="Normal 7" xfId="6" xr:uid="{CF7412D4-87C2-4FAA-8019-2F3CD685A287}"/>
    <cellStyle name="Normal 8" xfId="7" xr:uid="{AEECDD63-6BD3-4E36-B52B-7508D2EB19E0}"/>
    <cellStyle name="Normal 9" xfId="8" xr:uid="{BB22F8C3-B849-4A64-9F35-6007B69C7ECF}"/>
    <cellStyle name="Нормален" xfId="0" builtinId="0"/>
    <cellStyle name="Нормален 2" xfId="9" xr:uid="{520B5BF7-52D6-4444-A842-AE3E238BE2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bg-BG"/>
              <a:t>ФПЧ 10 - 2024год.</a:t>
            </a:r>
          </a:p>
        </c:rich>
      </c:tx>
      <c:layout>
        <c:manualLayout>
          <c:xMode val="edge"/>
          <c:yMode val="edge"/>
          <c:x val="0.40750349684550297"/>
          <c:y val="1.9950147740966342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35-4B2E-8A87-A4BB1FD18E5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bg-BG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'12.2026'!$A$47:$M$47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'12.2026'!$A$48:$M$48</c:f>
              <c:numCache>
                <c:formatCode>0.00</c:formatCode>
                <c:ptCount val="13"/>
                <c:pt idx="0">
                  <c:v>30.772266290322587</c:v>
                </c:pt>
                <c:pt idx="1">
                  <c:v>22.664564499999994</c:v>
                </c:pt>
                <c:pt idx="2">
                  <c:v>24.578694989604333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35-4B2E-8A87-A4BB1FD18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303399503"/>
        <c:axId val="1"/>
      </c:lineChart>
      <c:catAx>
        <c:axId val="3033995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bg-BG"/>
                  <a:t>2024год.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mmm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bg-BG"/>
          </a:p>
        </c:tx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µg/m3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bg-BG"/>
          </a:p>
        </c:txPr>
        <c:crossAx val="30339950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bg-BG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bg-BG" sz="1400" b="0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ФПЧ 10 - 2021г. - ср. год. 0µg/m3</a:t>
            </a:r>
          </a:p>
        </c:rich>
      </c:tx>
      <c:layout>
        <c:manualLayout>
          <c:xMode val="edge"/>
          <c:yMode val="edge"/>
          <c:x val="0.34075249182809209"/>
          <c:y val="1.3816925734024179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bg-BG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'12.2026'!$A$47:$L$47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'12.2026'!$A$48:$L$48</c:f>
              <c:numCache>
                <c:formatCode>0.00</c:formatCode>
                <c:ptCount val="12"/>
                <c:pt idx="0">
                  <c:v>30.772266290322587</c:v>
                </c:pt>
                <c:pt idx="1">
                  <c:v>22.664564499999994</c:v>
                </c:pt>
                <c:pt idx="2">
                  <c:v>24.578694989604333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4-4019-B09A-DF023AD0839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'12.2026'!$A$47:$L$47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'12.2026'!$A$50:$L$50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C4-4019-B09A-DF023AD08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303401423"/>
        <c:axId val="1"/>
      </c:lineChart>
      <c:catAx>
        <c:axId val="3034014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bg-BG"/>
                  <a:t>2021 г.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mmm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bg-BG"/>
          </a:p>
        </c:tx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µg/m3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bg-BG"/>
          </a:p>
        </c:txPr>
        <c:crossAx val="3034014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bg-BG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bg-BG"/>
              <a:t>ФПЧ10,  АИС СМОЛЯН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2018г</c:v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'12.2026'!$A$47:$L$47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'12.2026'!$A$48:$L$48</c:f>
              <c:numCache>
                <c:formatCode>0.00</c:formatCode>
                <c:ptCount val="12"/>
                <c:pt idx="0">
                  <c:v>30.772266290322587</c:v>
                </c:pt>
                <c:pt idx="1">
                  <c:v>22.664564499999994</c:v>
                </c:pt>
                <c:pt idx="2">
                  <c:v>24.578694989604333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57-4146-B3F3-9A0B088C15F2}"/>
            </c:ext>
          </c:extLst>
        </c:ser>
        <c:ser>
          <c:idx val="1"/>
          <c:order val="1"/>
          <c:tx>
            <c:v>2017г</c:v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'12.2026'!$A$47:$L$47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'12.2026'!$A$49:$L$49</c:f>
              <c:numCache>
                <c:formatCode>General</c:formatCode>
                <c:ptCount val="12"/>
                <c:pt idx="0">
                  <c:v>82.17</c:v>
                </c:pt>
                <c:pt idx="1">
                  <c:v>76.08</c:v>
                </c:pt>
                <c:pt idx="2">
                  <c:v>42.93</c:v>
                </c:pt>
                <c:pt idx="3">
                  <c:v>29.17</c:v>
                </c:pt>
                <c:pt idx="4">
                  <c:v>21.22</c:v>
                </c:pt>
                <c:pt idx="5">
                  <c:v>22.67</c:v>
                </c:pt>
                <c:pt idx="6">
                  <c:v>23.11</c:v>
                </c:pt>
                <c:pt idx="7">
                  <c:v>23.47</c:v>
                </c:pt>
                <c:pt idx="8">
                  <c:v>21.13</c:v>
                </c:pt>
                <c:pt idx="9">
                  <c:v>30.07</c:v>
                </c:pt>
                <c:pt idx="10">
                  <c:v>50.39</c:v>
                </c:pt>
                <c:pt idx="11">
                  <c:v>50.59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57-4146-B3F3-9A0B088C1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3423503"/>
        <c:axId val="1"/>
      </c:barChart>
      <c:lineChart>
        <c:grouping val="standard"/>
        <c:varyColors val="0"/>
        <c:ser>
          <c:idx val="2"/>
          <c:order val="2"/>
          <c:tx>
            <c:v>2018ср. год.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'12.2026'!$A$47:$L$47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'12.2026'!$A$50:$L$50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57-4146-B3F3-9A0B088C1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423503"/>
        <c:axId val="1"/>
      </c:lineChart>
      <c:catAx>
        <c:axId val="30342350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bg-BG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bg-BG"/>
          </a:p>
        </c:txPr>
        <c:crossAx val="303423503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bg-BG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51</xdr:row>
      <xdr:rowOff>209550</xdr:rowOff>
    </xdr:from>
    <xdr:to>
      <xdr:col>10</xdr:col>
      <xdr:colOff>171450</xdr:colOff>
      <xdr:row>65</xdr:row>
      <xdr:rowOff>38100</xdr:rowOff>
    </xdr:to>
    <xdr:graphicFrame macro="">
      <xdr:nvGraphicFramePr>
        <xdr:cNvPr id="2272" name="Chart 1">
          <a:extLst>
            <a:ext uri="{FF2B5EF4-FFF2-40B4-BE49-F238E27FC236}">
              <a16:creationId xmlns:a16="http://schemas.microsoft.com/office/drawing/2014/main" id="{76BCA0CB-8A3C-2810-D929-96C4ED457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67</xdr:row>
      <xdr:rowOff>219075</xdr:rowOff>
    </xdr:from>
    <xdr:to>
      <xdr:col>10</xdr:col>
      <xdr:colOff>266700</xdr:colOff>
      <xdr:row>84</xdr:row>
      <xdr:rowOff>9525</xdr:rowOff>
    </xdr:to>
    <xdr:graphicFrame macro="">
      <xdr:nvGraphicFramePr>
        <xdr:cNvPr id="2273" name="Chart 2">
          <a:extLst>
            <a:ext uri="{FF2B5EF4-FFF2-40B4-BE49-F238E27FC236}">
              <a16:creationId xmlns:a16="http://schemas.microsoft.com/office/drawing/2014/main" id="{97822009-C903-2DFC-73DB-F711977AB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266700</xdr:colOff>
      <xdr:row>65</xdr:row>
      <xdr:rowOff>57150</xdr:rowOff>
    </xdr:from>
    <xdr:to>
      <xdr:col>24</xdr:col>
      <xdr:colOff>628650</xdr:colOff>
      <xdr:row>87</xdr:row>
      <xdr:rowOff>114300</xdr:rowOff>
    </xdr:to>
    <xdr:graphicFrame macro="">
      <xdr:nvGraphicFramePr>
        <xdr:cNvPr id="2274" name="Chart 5">
          <a:extLst>
            <a:ext uri="{FF2B5EF4-FFF2-40B4-BE49-F238E27FC236}">
              <a16:creationId xmlns:a16="http://schemas.microsoft.com/office/drawing/2014/main" id="{75D0EA96-678C-E8D3-607F-ABFEAD6D2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1C1CE-151B-45DF-8ABD-1844D35D0B76}">
  <sheetPr>
    <tabColor rgb="FFC00000"/>
  </sheetPr>
  <dimension ref="A1:E42"/>
  <sheetViews>
    <sheetView topLeftCell="A19" workbookViewId="0">
      <selection activeCell="H38" sqref="H38"/>
    </sheetView>
  </sheetViews>
  <sheetFormatPr defaultRowHeight="18" x14ac:dyDescent="0.25"/>
  <cols>
    <col min="1" max="2" width="8.796875" style="8" customWidth="1"/>
    <col min="3" max="3" width="10.398437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7">
        <v>46023</v>
      </c>
      <c r="D6" s="31">
        <v>18.5337</v>
      </c>
      <c r="E6" s="18" t="str">
        <f t="shared" ref="E6:E36" si="0">IF(D6&gt;50,D6/50,"-")</f>
        <v>-</v>
      </c>
    </row>
    <row r="7" spans="1:5" x14ac:dyDescent="0.25">
      <c r="A7" s="4" t="s">
        <v>0</v>
      </c>
      <c r="B7" s="4" t="s">
        <v>0</v>
      </c>
      <c r="C7" s="7">
        <v>46024</v>
      </c>
      <c r="D7" s="31">
        <v>25.811119999999999</v>
      </c>
      <c r="E7" s="18" t="str">
        <f t="shared" si="0"/>
        <v>-</v>
      </c>
    </row>
    <row r="8" spans="1:5" x14ac:dyDescent="0.25">
      <c r="A8" s="4" t="s">
        <v>0</v>
      </c>
      <c r="B8" s="4" t="s">
        <v>0</v>
      </c>
      <c r="C8" s="7">
        <v>46025</v>
      </c>
      <c r="D8" s="31">
        <v>20.583410000000001</v>
      </c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7">
        <v>46026</v>
      </c>
      <c r="D9" s="31">
        <v>7.8777790000000003</v>
      </c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7">
        <v>46027</v>
      </c>
      <c r="D10" s="31">
        <v>14.63641</v>
      </c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7">
        <v>46028</v>
      </c>
      <c r="D11" s="31">
        <v>26.18394</v>
      </c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7">
        <v>46029</v>
      </c>
      <c r="D12" s="31">
        <v>23.427140000000001</v>
      </c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7">
        <v>46030</v>
      </c>
      <c r="D13" s="31">
        <v>9.0278810000000007</v>
      </c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7">
        <v>46031</v>
      </c>
      <c r="D14" s="31">
        <v>21.012969999999999</v>
      </c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7">
        <v>46032</v>
      </c>
      <c r="D15" s="31">
        <v>20.64669</v>
      </c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7">
        <v>46033</v>
      </c>
      <c r="D16" s="31">
        <v>11.83811</v>
      </c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7">
        <v>46034</v>
      </c>
      <c r="D17" s="31">
        <v>9.3428050000000002</v>
      </c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7">
        <v>46035</v>
      </c>
      <c r="D18" s="31">
        <v>42.267009999999999</v>
      </c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7">
        <v>46036</v>
      </c>
      <c r="D19" s="31">
        <v>48.668819999999997</v>
      </c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7">
        <v>46037</v>
      </c>
      <c r="D20" s="31">
        <v>40.366790000000002</v>
      </c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7">
        <v>46038</v>
      </c>
      <c r="D21" s="31">
        <v>34.43139</v>
      </c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7">
        <v>46039</v>
      </c>
      <c r="D22" s="31">
        <v>15.5572</v>
      </c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7">
        <v>46040</v>
      </c>
      <c r="D23" s="31">
        <v>20.657820000000001</v>
      </c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7">
        <v>46041</v>
      </c>
      <c r="D24" s="31">
        <v>28.56719</v>
      </c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7">
        <v>46042</v>
      </c>
      <c r="D25" s="17">
        <v>56.976199999999999</v>
      </c>
      <c r="E25" s="18">
        <f t="shared" si="0"/>
        <v>1.139524</v>
      </c>
    </row>
    <row r="26" spans="1:5" x14ac:dyDescent="0.25">
      <c r="A26" s="4" t="s">
        <v>0</v>
      </c>
      <c r="B26" s="4" t="s">
        <v>0</v>
      </c>
      <c r="C26" s="7">
        <v>46043</v>
      </c>
      <c r="D26" s="17">
        <v>111.7948</v>
      </c>
      <c r="E26" s="18">
        <f t="shared" si="0"/>
        <v>2.2358959999999999</v>
      </c>
    </row>
    <row r="27" spans="1:5" x14ac:dyDescent="0.25">
      <c r="A27" s="4" t="s">
        <v>0</v>
      </c>
      <c r="B27" s="4" t="s">
        <v>0</v>
      </c>
      <c r="C27" s="7">
        <v>46044</v>
      </c>
      <c r="D27" s="17">
        <v>101.30200000000001</v>
      </c>
      <c r="E27" s="18">
        <f t="shared" si="0"/>
        <v>2.0260400000000001</v>
      </c>
    </row>
    <row r="28" spans="1:5" x14ac:dyDescent="0.25">
      <c r="A28" s="4" t="s">
        <v>0</v>
      </c>
      <c r="B28" s="4" t="s">
        <v>0</v>
      </c>
      <c r="C28" s="7">
        <v>46045</v>
      </c>
      <c r="D28" s="17">
        <v>58.46866</v>
      </c>
      <c r="E28" s="18">
        <f t="shared" si="0"/>
        <v>1.1693731999999999</v>
      </c>
    </row>
    <row r="29" spans="1:5" x14ac:dyDescent="0.25">
      <c r="A29" s="4" t="s">
        <v>0</v>
      </c>
      <c r="B29" s="4" t="s">
        <v>0</v>
      </c>
      <c r="C29" s="7">
        <v>46046</v>
      </c>
      <c r="D29" s="17">
        <v>28.003419999999998</v>
      </c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7">
        <v>46047</v>
      </c>
      <c r="D30" s="17">
        <v>35.69746</v>
      </c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7">
        <v>46048</v>
      </c>
      <c r="D31" s="17">
        <v>19.17596</v>
      </c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7">
        <v>46049</v>
      </c>
      <c r="D32" s="17">
        <v>24.734770000000001</v>
      </c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7">
        <v>46050</v>
      </c>
      <c r="D33" s="17">
        <v>18.423439999999999</v>
      </c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7">
        <v>46051</v>
      </c>
      <c r="D34" s="17">
        <v>28.420470000000002</v>
      </c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7">
        <v>46052</v>
      </c>
      <c r="D35" s="17">
        <v>16.61018</v>
      </c>
      <c r="E35" s="18" t="str">
        <f t="shared" si="0"/>
        <v>-</v>
      </c>
    </row>
    <row r="36" spans="1:5" x14ac:dyDescent="0.25">
      <c r="A36" s="4" t="s">
        <v>0</v>
      </c>
      <c r="B36" s="4" t="s">
        <v>0</v>
      </c>
      <c r="C36" s="7">
        <v>46053</v>
      </c>
      <c r="D36" s="17">
        <v>14.89472</v>
      </c>
      <c r="E36" s="18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COUNT(D4:D36)</f>
        <v>31</v>
      </c>
    </row>
    <row r="38" spans="1:5" x14ac:dyDescent="0.25">
      <c r="A38" s="1" t="s">
        <v>11</v>
      </c>
      <c r="B38" s="9"/>
      <c r="C38" s="9"/>
      <c r="D38" s="9"/>
      <c r="E38" s="10">
        <f>COUNT(D4:D36)</f>
        <v>31</v>
      </c>
    </row>
    <row r="39" spans="1:5" x14ac:dyDescent="0.25">
      <c r="A39" s="6" t="s">
        <v>12</v>
      </c>
      <c r="B39" s="9"/>
      <c r="C39" s="9"/>
      <c r="D39" s="9"/>
      <c r="E39" s="10">
        <f>COUNT(E4:E36)</f>
        <v>4</v>
      </c>
    </row>
    <row r="40" spans="1:5" x14ac:dyDescent="0.25">
      <c r="A40" s="6" t="s">
        <v>13</v>
      </c>
      <c r="B40" s="9"/>
      <c r="C40" s="9"/>
      <c r="D40" s="9"/>
      <c r="E40" s="10">
        <f>COUNT(E4:E36)</f>
        <v>4</v>
      </c>
    </row>
    <row r="41" spans="1:5" x14ac:dyDescent="0.25">
      <c r="A41" s="1" t="s">
        <v>14</v>
      </c>
      <c r="B41" s="9"/>
      <c r="C41" s="9"/>
      <c r="D41" s="9"/>
      <c r="E41" s="20">
        <f>AVERAGE(D4:D36)</f>
        <v>30.772266290322587</v>
      </c>
    </row>
    <row r="42" spans="1:5" x14ac:dyDescent="0.25">
      <c r="A42" s="1" t="s">
        <v>15</v>
      </c>
      <c r="B42" s="9"/>
      <c r="C42" s="9"/>
      <c r="D42" s="9"/>
      <c r="E42" s="14">
        <f>(E38/E37)</f>
        <v>1</v>
      </c>
    </row>
  </sheetData>
  <mergeCells count="5">
    <mergeCell ref="A3:A5"/>
    <mergeCell ref="B3:B5"/>
    <mergeCell ref="C3:C5"/>
    <mergeCell ref="A1:E1"/>
    <mergeCell ref="A2:E2"/>
  </mergeCells>
  <phoneticPr fontId="5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468D-9B53-4E81-BF96-AF09B8E22F60}">
  <sheetPr>
    <tabColor rgb="FFFF0000"/>
  </sheetPr>
  <dimension ref="A1:E38"/>
  <sheetViews>
    <sheetView topLeftCell="A4" workbookViewId="0">
      <selection activeCell="I22" sqref="I22"/>
    </sheetView>
  </sheetViews>
  <sheetFormatPr defaultRowHeight="18" x14ac:dyDescent="0.25"/>
  <cols>
    <col min="1" max="2" width="8.796875" style="8" customWidth="1"/>
    <col min="3" max="3" width="10.69921875" style="8" customWidth="1"/>
    <col min="4" max="17" width="8.796875" style="8" customWidth="1"/>
    <col min="18" max="18" width="10.19921875" style="8" customWidth="1"/>
    <col min="19" max="16384" width="8.796875" style="8"/>
  </cols>
  <sheetData>
    <row r="1" spans="1:5" ht="18" customHeight="1" x14ac:dyDescent="0.25">
      <c r="A1" s="33" t="s">
        <v>9</v>
      </c>
      <c r="B1" s="34"/>
      <c r="C1" s="34"/>
      <c r="D1" s="34"/>
      <c r="E1" s="34"/>
    </row>
    <row r="2" spans="1:5" ht="25.5" x14ac:dyDescent="0.25">
      <c r="A2" s="32" t="s">
        <v>1</v>
      </c>
      <c r="B2" s="32" t="s">
        <v>2</v>
      </c>
      <c r="C2" s="32" t="s">
        <v>3</v>
      </c>
      <c r="D2" s="2" t="s">
        <v>4</v>
      </c>
      <c r="E2" s="2" t="s">
        <v>5</v>
      </c>
    </row>
    <row r="3" spans="1:5" ht="36" x14ac:dyDescent="0.25">
      <c r="A3" s="32"/>
      <c r="B3" s="32"/>
      <c r="C3" s="32"/>
      <c r="D3" s="3" t="s">
        <v>6</v>
      </c>
      <c r="E3" s="3" t="s">
        <v>7</v>
      </c>
    </row>
    <row r="4" spans="1:5" x14ac:dyDescent="0.25">
      <c r="A4" s="32"/>
      <c r="B4" s="32"/>
      <c r="C4" s="32"/>
      <c r="D4" s="3"/>
      <c r="E4" s="3" t="s">
        <v>8</v>
      </c>
    </row>
    <row r="5" spans="1:5" x14ac:dyDescent="0.25">
      <c r="A5" s="4" t="s">
        <v>0</v>
      </c>
      <c r="B5" s="4" t="s">
        <v>0</v>
      </c>
      <c r="C5" s="13">
        <v>46054</v>
      </c>
      <c r="D5" s="15">
        <v>11.207319999999999</v>
      </c>
      <c r="E5" s="11" t="str">
        <f>IF(D5&gt;50,D5/50,"-")</f>
        <v>-</v>
      </c>
    </row>
    <row r="6" spans="1:5" x14ac:dyDescent="0.25">
      <c r="A6" s="4" t="s">
        <v>0</v>
      </c>
      <c r="B6" s="4" t="s">
        <v>0</v>
      </c>
      <c r="C6" s="13">
        <v>46055</v>
      </c>
      <c r="D6" s="15">
        <v>14.07682</v>
      </c>
      <c r="E6" s="11" t="str">
        <f t="shared" ref="E6:E31" si="0">IF(D6&gt;50,D6/50,"-")</f>
        <v>-</v>
      </c>
    </row>
    <row r="7" spans="1:5" x14ac:dyDescent="0.25">
      <c r="A7" s="4" t="s">
        <v>0</v>
      </c>
      <c r="B7" s="4" t="s">
        <v>0</v>
      </c>
      <c r="C7" s="13">
        <v>46056</v>
      </c>
      <c r="D7" s="15">
        <v>40.906939999999999</v>
      </c>
      <c r="E7" s="11" t="str">
        <f t="shared" si="0"/>
        <v>-</v>
      </c>
    </row>
    <row r="8" spans="1:5" x14ac:dyDescent="0.25">
      <c r="A8" s="4" t="s">
        <v>0</v>
      </c>
      <c r="B8" s="4" t="s">
        <v>0</v>
      </c>
      <c r="C8" s="13">
        <v>46057</v>
      </c>
      <c r="D8" s="15">
        <v>62.286639999999998</v>
      </c>
      <c r="E8" s="11">
        <f t="shared" si="0"/>
        <v>1.2457327999999999</v>
      </c>
    </row>
    <row r="9" spans="1:5" x14ac:dyDescent="0.25">
      <c r="A9" s="4" t="s">
        <v>0</v>
      </c>
      <c r="B9" s="4" t="s">
        <v>0</v>
      </c>
      <c r="C9" s="13">
        <v>46058</v>
      </c>
      <c r="D9" s="15">
        <v>25.219010000000001</v>
      </c>
      <c r="E9" s="11" t="str">
        <f t="shared" si="0"/>
        <v>-</v>
      </c>
    </row>
    <row r="10" spans="1:5" x14ac:dyDescent="0.25">
      <c r="A10" s="4" t="s">
        <v>0</v>
      </c>
      <c r="B10" s="4" t="s">
        <v>0</v>
      </c>
      <c r="C10" s="13">
        <v>46059</v>
      </c>
      <c r="D10" s="15">
        <v>17.919370000000001</v>
      </c>
      <c r="E10" s="11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46060</v>
      </c>
      <c r="D11" s="15">
        <v>12.56643</v>
      </c>
      <c r="E11" s="11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46061</v>
      </c>
      <c r="D12" s="15">
        <v>26.706610000000001</v>
      </c>
      <c r="E12" s="11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46062</v>
      </c>
      <c r="D13" s="15">
        <v>19.562000000000001</v>
      </c>
      <c r="E13" s="11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46063</v>
      </c>
      <c r="D14" s="15">
        <v>18.210080000000001</v>
      </c>
      <c r="E14" s="11" t="str">
        <f t="shared" si="0"/>
        <v>-</v>
      </c>
    </row>
    <row r="15" spans="1:5" x14ac:dyDescent="0.25">
      <c r="A15" s="4" t="s">
        <v>0</v>
      </c>
      <c r="B15" s="4" t="s">
        <v>0</v>
      </c>
      <c r="C15" s="13">
        <v>46064</v>
      </c>
      <c r="D15" s="15">
        <v>19.886959999999998</v>
      </c>
      <c r="E15" s="11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46065</v>
      </c>
      <c r="D16" s="15">
        <v>22.393350000000002</v>
      </c>
      <c r="E16" s="11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46066</v>
      </c>
      <c r="D17" s="15">
        <v>18.807490000000001</v>
      </c>
      <c r="E17" s="11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46067</v>
      </c>
      <c r="D18" s="15">
        <v>19.474710000000002</v>
      </c>
      <c r="E18" s="11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46068</v>
      </c>
      <c r="D19" s="15">
        <v>23.95974</v>
      </c>
      <c r="E19" s="11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46069</v>
      </c>
      <c r="D20" s="15">
        <v>30.42886</v>
      </c>
      <c r="E20" s="11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46070</v>
      </c>
      <c r="D21" s="15">
        <v>26.876809999999999</v>
      </c>
      <c r="E21" s="11" t="str">
        <f t="shared" si="0"/>
        <v>-</v>
      </c>
    </row>
    <row r="22" spans="1:5" x14ac:dyDescent="0.25">
      <c r="A22" s="4" t="s">
        <v>0</v>
      </c>
      <c r="B22" s="4" t="s">
        <v>0</v>
      </c>
      <c r="C22" s="13">
        <v>46071</v>
      </c>
      <c r="D22" s="15">
        <v>9.2516259999999999</v>
      </c>
      <c r="E22" s="11" t="str">
        <f t="shared" si="0"/>
        <v>-</v>
      </c>
    </row>
    <row r="23" spans="1:5" x14ac:dyDescent="0.25">
      <c r="A23" s="4" t="s">
        <v>0</v>
      </c>
      <c r="B23" s="4" t="s">
        <v>0</v>
      </c>
      <c r="C23" s="13">
        <v>46072</v>
      </c>
      <c r="D23" s="15">
        <v>14.23456</v>
      </c>
      <c r="E23" s="11" t="str">
        <f t="shared" si="0"/>
        <v>-</v>
      </c>
    </row>
    <row r="24" spans="1:5" x14ac:dyDescent="0.25">
      <c r="A24" s="4" t="s">
        <v>0</v>
      </c>
      <c r="B24" s="4" t="s">
        <v>0</v>
      </c>
      <c r="C24" s="13">
        <v>46073</v>
      </c>
      <c r="D24" s="15">
        <v>33.382129999999997</v>
      </c>
      <c r="E24" s="11" t="str">
        <f t="shared" si="0"/>
        <v>-</v>
      </c>
    </row>
    <row r="25" spans="1:5" x14ac:dyDescent="0.25">
      <c r="A25" s="4" t="s">
        <v>0</v>
      </c>
      <c r="B25" s="4" t="s">
        <v>0</v>
      </c>
      <c r="C25" s="13">
        <v>46074</v>
      </c>
      <c r="D25" s="15">
        <v>12.24827</v>
      </c>
      <c r="E25" s="11"/>
    </row>
    <row r="26" spans="1:5" x14ac:dyDescent="0.25">
      <c r="A26" s="4" t="s">
        <v>0</v>
      </c>
      <c r="B26" s="4" t="s">
        <v>0</v>
      </c>
      <c r="C26" s="13">
        <v>46075</v>
      </c>
      <c r="D26" s="15">
        <v>16.895379999999999</v>
      </c>
      <c r="E26" s="11" t="str">
        <f t="shared" si="0"/>
        <v>-</v>
      </c>
    </row>
    <row r="27" spans="1:5" x14ac:dyDescent="0.25">
      <c r="A27" s="4" t="s">
        <v>0</v>
      </c>
      <c r="B27" s="4" t="s">
        <v>0</v>
      </c>
      <c r="C27" s="13">
        <v>46076</v>
      </c>
      <c r="D27" s="15">
        <v>25.027170000000002</v>
      </c>
      <c r="E27" s="11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46077</v>
      </c>
      <c r="D28" s="15">
        <v>15.072179999999999</v>
      </c>
      <c r="E28" s="11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46078</v>
      </c>
      <c r="D29" s="15">
        <v>17.71688</v>
      </c>
      <c r="E29" s="11" t="str">
        <f t="shared" si="0"/>
        <v>-</v>
      </c>
    </row>
    <row r="30" spans="1:5" x14ac:dyDescent="0.25">
      <c r="A30" s="4" t="s">
        <v>0</v>
      </c>
      <c r="B30" s="4" t="s">
        <v>0</v>
      </c>
      <c r="C30" s="13">
        <v>46079</v>
      </c>
      <c r="D30" s="15">
        <v>25.3597</v>
      </c>
      <c r="E30" s="11" t="str">
        <f t="shared" si="0"/>
        <v>-</v>
      </c>
    </row>
    <row r="31" spans="1:5" x14ac:dyDescent="0.25">
      <c r="A31" s="4" t="s">
        <v>0</v>
      </c>
      <c r="B31" s="4" t="s">
        <v>0</v>
      </c>
      <c r="C31" s="13">
        <v>46080</v>
      </c>
      <c r="D31" s="15">
        <v>27.179449999999999</v>
      </c>
      <c r="E31" s="11" t="str">
        <f t="shared" si="0"/>
        <v>-</v>
      </c>
    </row>
    <row r="32" spans="1:5" x14ac:dyDescent="0.25">
      <c r="A32" s="4" t="s">
        <v>0</v>
      </c>
      <c r="B32" s="4" t="s">
        <v>0</v>
      </c>
      <c r="C32" s="13">
        <v>46081</v>
      </c>
      <c r="D32" s="15">
        <v>27.75132</v>
      </c>
      <c r="E32" s="11" t="str">
        <f>IF(D32&gt;50,D32/50,"-")</f>
        <v>-</v>
      </c>
    </row>
    <row r="33" spans="1:5" x14ac:dyDescent="0.25">
      <c r="A33" s="1" t="s">
        <v>10</v>
      </c>
      <c r="B33" s="9"/>
      <c r="C33" s="9"/>
      <c r="D33" s="9"/>
      <c r="E33" s="12">
        <f>COUNT(D5:D32)</f>
        <v>28</v>
      </c>
    </row>
    <row r="34" spans="1:5" x14ac:dyDescent="0.25">
      <c r="A34" s="1" t="s">
        <v>11</v>
      </c>
      <c r="B34" s="9"/>
      <c r="C34" s="9"/>
      <c r="D34" s="9"/>
      <c r="E34" s="12">
        <f>E33+'01.2026'!E37</f>
        <v>59</v>
      </c>
    </row>
    <row r="35" spans="1:5" x14ac:dyDescent="0.25">
      <c r="A35" s="6" t="s">
        <v>12</v>
      </c>
      <c r="B35" s="9"/>
      <c r="C35" s="9"/>
      <c r="D35" s="9"/>
      <c r="E35" s="12">
        <f>COUNT(E5:E32)</f>
        <v>1</v>
      </c>
    </row>
    <row r="36" spans="1:5" x14ac:dyDescent="0.25">
      <c r="A36" s="6" t="s">
        <v>13</v>
      </c>
      <c r="B36" s="9"/>
      <c r="C36" s="9"/>
      <c r="D36" s="9"/>
      <c r="E36" s="12">
        <f>COUNT(E5:E32)+'01.2026'!E40</f>
        <v>5</v>
      </c>
    </row>
    <row r="37" spans="1:5" x14ac:dyDescent="0.25">
      <c r="A37" s="1" t="s">
        <v>14</v>
      </c>
      <c r="B37" s="9"/>
      <c r="C37" s="9"/>
      <c r="D37" s="9"/>
      <c r="E37" s="20">
        <f>AVERAGE(D5:D32)</f>
        <v>22.664564499999994</v>
      </c>
    </row>
    <row r="38" spans="1:5" x14ac:dyDescent="0.25">
      <c r="A38" s="1" t="s">
        <v>15</v>
      </c>
      <c r="B38" s="9"/>
      <c r="C38" s="9"/>
      <c r="D38" s="9"/>
      <c r="E38" s="14">
        <f>(E34/(E33+'01.2026'!E37))</f>
        <v>1</v>
      </c>
    </row>
  </sheetData>
  <mergeCells count="4">
    <mergeCell ref="A1:E1"/>
    <mergeCell ref="A2:A4"/>
    <mergeCell ref="B2:B4"/>
    <mergeCell ref="C2:C4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AFEB-393F-488C-B694-267AFECA9279}">
  <sheetPr>
    <tabColor rgb="FFFFC000"/>
  </sheetPr>
  <dimension ref="A1:E42"/>
  <sheetViews>
    <sheetView tabSelected="1" topLeftCell="A16" workbookViewId="0">
      <selection activeCell="F32" sqref="F32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6">
        <v>45717</v>
      </c>
      <c r="D6" s="29">
        <v>26.732793807983398</v>
      </c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16">
        <v>45718</v>
      </c>
      <c r="D7" s="29">
        <v>29.488603591918945</v>
      </c>
      <c r="E7" s="18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6">
        <v>45719</v>
      </c>
      <c r="D8" s="29">
        <v>36.974498748779297</v>
      </c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16">
        <v>45720</v>
      </c>
      <c r="D9" s="29">
        <v>32.139358520507813</v>
      </c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16">
        <v>45721</v>
      </c>
      <c r="D10" s="29">
        <v>43.085430145263672</v>
      </c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16">
        <v>45722</v>
      </c>
      <c r="D11" s="29">
        <v>24.791265487670898</v>
      </c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16">
        <v>45723</v>
      </c>
      <c r="D12" s="29">
        <v>29.762565612792969</v>
      </c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16">
        <v>45724</v>
      </c>
      <c r="D13" s="29">
        <v>26.346540451049805</v>
      </c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16">
        <v>45725</v>
      </c>
      <c r="D14" s="29">
        <v>26.100202560424805</v>
      </c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16">
        <v>45726</v>
      </c>
      <c r="D15" s="29">
        <v>24.344636917114258</v>
      </c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16">
        <v>45727</v>
      </c>
      <c r="D16" s="29">
        <v>25.181137084960938</v>
      </c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16">
        <v>45728</v>
      </c>
      <c r="D17" s="29">
        <v>29.05511474609375</v>
      </c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16">
        <v>45729</v>
      </c>
      <c r="D18" s="29">
        <v>28.389657974243164</v>
      </c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16">
        <v>45730</v>
      </c>
      <c r="D19" s="29">
        <v>29.594369888305664</v>
      </c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16">
        <v>45731</v>
      </c>
      <c r="D20" s="29">
        <v>31.835441589355469</v>
      </c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16">
        <v>45732</v>
      </c>
      <c r="D21" s="29">
        <v>33.888591766357422</v>
      </c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16">
        <v>45733</v>
      </c>
      <c r="D22" s="29">
        <v>32.728271484375</v>
      </c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16">
        <v>45734</v>
      </c>
      <c r="D23" s="29">
        <v>31.417997360229492</v>
      </c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16">
        <v>45735</v>
      </c>
      <c r="D24" s="29">
        <v>17.32963752746582</v>
      </c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16">
        <v>45736</v>
      </c>
      <c r="D25" s="29">
        <v>13.311130523681641</v>
      </c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16">
        <v>45737</v>
      </c>
      <c r="D26" s="29">
        <v>16.726716995239258</v>
      </c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16">
        <v>45738</v>
      </c>
      <c r="D27" s="29">
        <v>10.555209159851074</v>
      </c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16">
        <v>45739</v>
      </c>
      <c r="D28" s="29">
        <v>10.971619606018066</v>
      </c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16">
        <v>45740</v>
      </c>
      <c r="D29" s="29">
        <v>11.729098320007324</v>
      </c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16">
        <v>45741</v>
      </c>
      <c r="D30" s="29">
        <v>23.366754531860352</v>
      </c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16">
        <v>45742</v>
      </c>
      <c r="D31" s="29">
        <v>26.85603141784668</v>
      </c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16">
        <v>45743</v>
      </c>
      <c r="D32" s="29">
        <v>26.574729919433594</v>
      </c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16">
        <v>45744</v>
      </c>
      <c r="D33" s="29">
        <v>16.041193008422852</v>
      </c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16">
        <v>45745</v>
      </c>
      <c r="D34" s="29">
        <v>13.299327850341797</v>
      </c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16">
        <v>45746</v>
      </c>
      <c r="D35" s="29">
        <v>10.296027183532701</v>
      </c>
      <c r="E35" s="18" t="str">
        <f t="shared" si="0"/>
        <v>-</v>
      </c>
    </row>
    <row r="36" spans="1:5" x14ac:dyDescent="0.25">
      <c r="A36" s="4" t="s">
        <v>0</v>
      </c>
      <c r="B36" s="4" t="s">
        <v>0</v>
      </c>
      <c r="C36" s="16">
        <v>45747</v>
      </c>
      <c r="D36" s="29">
        <v>23.025590896606445</v>
      </c>
      <c r="E36" s="18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31</v>
      </c>
    </row>
    <row r="38" spans="1:5" x14ac:dyDescent="0.25">
      <c r="A38" s="1" t="s">
        <v>11</v>
      </c>
      <c r="B38" s="9"/>
      <c r="C38" s="9"/>
      <c r="D38" s="9"/>
      <c r="E38" s="12">
        <f>E37+'02.2026'!E34</f>
        <v>90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E39+'02.2026'!E36</f>
        <v>5</v>
      </c>
    </row>
    <row r="41" spans="1:5" x14ac:dyDescent="0.25">
      <c r="A41" s="1" t="s">
        <v>14</v>
      </c>
      <c r="B41" s="9"/>
      <c r="C41" s="9"/>
      <c r="D41" s="9"/>
      <c r="E41" s="20">
        <f>AVERAGE(D6:D36)</f>
        <v>24.578694989604333</v>
      </c>
    </row>
    <row r="42" spans="1:5" x14ac:dyDescent="0.25">
      <c r="A42" s="1" t="s">
        <v>15</v>
      </c>
      <c r="B42" s="9"/>
      <c r="C42" s="9"/>
      <c r="D42" s="9"/>
      <c r="E42" s="14">
        <f>E38/90</f>
        <v>1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4" bottom="0.59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CDA0E-DDD4-45C0-AC35-95B7FE4F2591}">
  <sheetPr>
    <tabColor rgb="FFFFFF00"/>
  </sheetPr>
  <dimension ref="A1:E41"/>
  <sheetViews>
    <sheetView workbookViewId="0">
      <selection activeCell="D6" sqref="D6:D35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>
        <v>45748</v>
      </c>
      <c r="D6" s="17"/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13">
        <v>45749</v>
      </c>
      <c r="D7" s="17"/>
      <c r="E7" s="18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13">
        <v>45750</v>
      </c>
      <c r="D8" s="17"/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13">
        <v>45751</v>
      </c>
      <c r="D9" s="17"/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13">
        <v>45752</v>
      </c>
      <c r="D10" s="17"/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45753</v>
      </c>
      <c r="D11" s="17"/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45754</v>
      </c>
      <c r="D12" s="17"/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45755</v>
      </c>
      <c r="D13" s="17"/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45756</v>
      </c>
      <c r="D14" s="17"/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13">
        <v>45757</v>
      </c>
      <c r="D15" s="17"/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45758</v>
      </c>
      <c r="D16" s="17"/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45759</v>
      </c>
      <c r="D17" s="17"/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45760</v>
      </c>
      <c r="D18" s="17"/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45761</v>
      </c>
      <c r="D19" s="17"/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45762</v>
      </c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45763</v>
      </c>
      <c r="D21" s="17"/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13">
        <v>45764</v>
      </c>
      <c r="D22" s="17"/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13">
        <v>45765</v>
      </c>
      <c r="D23" s="17"/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13">
        <v>45766</v>
      </c>
      <c r="D24" s="17"/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13">
        <v>45767</v>
      </c>
      <c r="D25" s="17"/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13">
        <v>45768</v>
      </c>
      <c r="D26" s="17"/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13">
        <v>45769</v>
      </c>
      <c r="D27" s="17"/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45770</v>
      </c>
      <c r="D28" s="17"/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45771</v>
      </c>
      <c r="D29" s="17"/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13">
        <v>45772</v>
      </c>
      <c r="D30" s="17"/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13">
        <v>45773</v>
      </c>
      <c r="D31" s="17"/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13">
        <v>45774</v>
      </c>
      <c r="D32" s="17"/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13">
        <v>45775</v>
      </c>
      <c r="D33" s="17"/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13">
        <v>45776</v>
      </c>
      <c r="D34" s="17"/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13">
        <v>45777</v>
      </c>
      <c r="D35" s="17"/>
      <c r="E35" s="18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COUNT(D6:D35)</f>
        <v>0</v>
      </c>
    </row>
    <row r="37" spans="1:5" x14ac:dyDescent="0.25">
      <c r="A37" s="1" t="s">
        <v>11</v>
      </c>
      <c r="B37" s="9"/>
      <c r="C37" s="9"/>
      <c r="D37" s="9"/>
      <c r="E37" s="12">
        <f>E36+'03.2026'!E38</f>
        <v>90</v>
      </c>
    </row>
    <row r="38" spans="1:5" x14ac:dyDescent="0.25">
      <c r="A38" s="6" t="s">
        <v>12</v>
      </c>
      <c r="B38" s="9"/>
      <c r="C38" s="9"/>
      <c r="D38" s="9"/>
      <c r="E38" s="10">
        <f>COUNT(E6:E35)</f>
        <v>0</v>
      </c>
    </row>
    <row r="39" spans="1:5" x14ac:dyDescent="0.25">
      <c r="A39" s="6" t="s">
        <v>13</v>
      </c>
      <c r="B39" s="9"/>
      <c r="C39" s="9"/>
      <c r="D39" s="9"/>
      <c r="E39" s="12">
        <f>E38+'03.2026'!E40</f>
        <v>5</v>
      </c>
    </row>
    <row r="40" spans="1:5" x14ac:dyDescent="0.25">
      <c r="A40" s="1" t="s">
        <v>14</v>
      </c>
      <c r="B40" s="9"/>
      <c r="C40" s="9"/>
      <c r="D40" s="9"/>
      <c r="E40" s="20" t="e">
        <f>AVERAGE(D6:D35)</f>
        <v>#DIV/0!</v>
      </c>
    </row>
    <row r="41" spans="1:5" x14ac:dyDescent="0.25">
      <c r="A41" s="1" t="s">
        <v>15</v>
      </c>
      <c r="B41" s="9"/>
      <c r="C41" s="9"/>
      <c r="D41" s="9"/>
      <c r="E41" s="14">
        <f>E37/120</f>
        <v>0.75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5A33-1E56-491D-B3C9-B2DCC69E8926}">
  <sheetPr>
    <tabColor rgb="FF92D050"/>
  </sheetPr>
  <dimension ref="A1:E42"/>
  <sheetViews>
    <sheetView workbookViewId="0">
      <selection activeCell="I24" sqref="I24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6">
        <v>45778</v>
      </c>
      <c r="D6" s="15"/>
      <c r="E6" s="11" t="str">
        <f>IF(D6&gt;50,D6/50,"-")</f>
        <v>-</v>
      </c>
    </row>
    <row r="7" spans="1:5" x14ac:dyDescent="0.25">
      <c r="A7" s="4" t="s">
        <v>0</v>
      </c>
      <c r="B7" s="4" t="s">
        <v>0</v>
      </c>
      <c r="C7" s="16">
        <v>45779</v>
      </c>
      <c r="D7" s="15"/>
      <c r="E7" s="11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6">
        <v>45780</v>
      </c>
      <c r="D8" s="15"/>
      <c r="E8" s="11" t="str">
        <f t="shared" si="0"/>
        <v>-</v>
      </c>
    </row>
    <row r="9" spans="1:5" x14ac:dyDescent="0.25">
      <c r="A9" s="4" t="s">
        <v>0</v>
      </c>
      <c r="B9" s="4" t="s">
        <v>0</v>
      </c>
      <c r="C9" s="16">
        <v>45781</v>
      </c>
      <c r="D9" s="15"/>
      <c r="E9" s="11" t="str">
        <f t="shared" si="0"/>
        <v>-</v>
      </c>
    </row>
    <row r="10" spans="1:5" x14ac:dyDescent="0.25">
      <c r="A10" s="4" t="s">
        <v>0</v>
      </c>
      <c r="B10" s="4" t="s">
        <v>0</v>
      </c>
      <c r="C10" s="16">
        <v>45782</v>
      </c>
      <c r="D10" s="15"/>
      <c r="E10" s="11" t="str">
        <f t="shared" si="0"/>
        <v>-</v>
      </c>
    </row>
    <row r="11" spans="1:5" x14ac:dyDescent="0.25">
      <c r="A11" s="4" t="s">
        <v>0</v>
      </c>
      <c r="B11" s="4" t="s">
        <v>0</v>
      </c>
      <c r="C11" s="16">
        <v>45783</v>
      </c>
      <c r="D11" s="15"/>
      <c r="E11" s="11" t="str">
        <f t="shared" si="0"/>
        <v>-</v>
      </c>
    </row>
    <row r="12" spans="1:5" x14ac:dyDescent="0.25">
      <c r="A12" s="4" t="s">
        <v>0</v>
      </c>
      <c r="B12" s="4" t="s">
        <v>0</v>
      </c>
      <c r="C12" s="16">
        <v>45784</v>
      </c>
      <c r="D12" s="15"/>
      <c r="E12" s="11" t="str">
        <f t="shared" si="0"/>
        <v>-</v>
      </c>
    </row>
    <row r="13" spans="1:5" x14ac:dyDescent="0.25">
      <c r="A13" s="4" t="s">
        <v>0</v>
      </c>
      <c r="B13" s="4" t="s">
        <v>0</v>
      </c>
      <c r="C13" s="16">
        <v>45785</v>
      </c>
      <c r="D13" s="15"/>
      <c r="E13" s="11" t="str">
        <f t="shared" si="0"/>
        <v>-</v>
      </c>
    </row>
    <row r="14" spans="1:5" x14ac:dyDescent="0.25">
      <c r="A14" s="4" t="s">
        <v>0</v>
      </c>
      <c r="B14" s="4" t="s">
        <v>0</v>
      </c>
      <c r="C14" s="16">
        <v>45786</v>
      </c>
      <c r="D14" s="15"/>
      <c r="E14" s="11" t="str">
        <f t="shared" si="0"/>
        <v>-</v>
      </c>
    </row>
    <row r="15" spans="1:5" x14ac:dyDescent="0.25">
      <c r="A15" s="4" t="s">
        <v>0</v>
      </c>
      <c r="B15" s="4" t="s">
        <v>0</v>
      </c>
      <c r="C15" s="16">
        <v>45787</v>
      </c>
      <c r="D15" s="15"/>
      <c r="E15" s="11" t="str">
        <f t="shared" si="0"/>
        <v>-</v>
      </c>
    </row>
    <row r="16" spans="1:5" x14ac:dyDescent="0.25">
      <c r="A16" s="4" t="s">
        <v>0</v>
      </c>
      <c r="B16" s="4" t="s">
        <v>0</v>
      </c>
      <c r="C16" s="16">
        <v>45788</v>
      </c>
      <c r="D16" s="15"/>
      <c r="E16" s="11" t="str">
        <f t="shared" si="0"/>
        <v>-</v>
      </c>
    </row>
    <row r="17" spans="1:5" x14ac:dyDescent="0.25">
      <c r="A17" s="4" t="s">
        <v>0</v>
      </c>
      <c r="B17" s="4" t="s">
        <v>0</v>
      </c>
      <c r="C17" s="16">
        <v>45789</v>
      </c>
      <c r="D17" s="15"/>
      <c r="E17" s="11" t="str">
        <f t="shared" si="0"/>
        <v>-</v>
      </c>
    </row>
    <row r="18" spans="1:5" x14ac:dyDescent="0.25">
      <c r="A18" s="4" t="s">
        <v>0</v>
      </c>
      <c r="B18" s="4" t="s">
        <v>0</v>
      </c>
      <c r="C18" s="16">
        <v>45790</v>
      </c>
      <c r="D18" s="15"/>
      <c r="E18" s="11" t="str">
        <f t="shared" si="0"/>
        <v>-</v>
      </c>
    </row>
    <row r="19" spans="1:5" x14ac:dyDescent="0.25">
      <c r="A19" s="4" t="s">
        <v>0</v>
      </c>
      <c r="B19" s="4" t="s">
        <v>0</v>
      </c>
      <c r="C19" s="16">
        <v>45791</v>
      </c>
      <c r="D19" s="15"/>
      <c r="E19" s="11" t="str">
        <f t="shared" si="0"/>
        <v>-</v>
      </c>
    </row>
    <row r="20" spans="1:5" x14ac:dyDescent="0.25">
      <c r="A20" s="4" t="s">
        <v>0</v>
      </c>
      <c r="B20" s="4" t="s">
        <v>0</v>
      </c>
      <c r="C20" s="16">
        <v>45792</v>
      </c>
      <c r="D20" s="15"/>
      <c r="E20" s="11" t="str">
        <f t="shared" si="0"/>
        <v>-</v>
      </c>
    </row>
    <row r="21" spans="1:5" x14ac:dyDescent="0.25">
      <c r="A21" s="4" t="s">
        <v>0</v>
      </c>
      <c r="B21" s="4" t="s">
        <v>0</v>
      </c>
      <c r="C21" s="16">
        <v>45793</v>
      </c>
      <c r="D21" s="15"/>
      <c r="E21" s="11" t="str">
        <f t="shared" si="0"/>
        <v>-</v>
      </c>
    </row>
    <row r="22" spans="1:5" x14ac:dyDescent="0.25">
      <c r="A22" s="4" t="s">
        <v>0</v>
      </c>
      <c r="B22" s="4" t="s">
        <v>0</v>
      </c>
      <c r="C22" s="16">
        <v>45794</v>
      </c>
      <c r="D22" s="17"/>
      <c r="E22" s="11" t="str">
        <f t="shared" si="0"/>
        <v>-</v>
      </c>
    </row>
    <row r="23" spans="1:5" x14ac:dyDescent="0.25">
      <c r="A23" s="4" t="s">
        <v>0</v>
      </c>
      <c r="B23" s="4" t="s">
        <v>0</v>
      </c>
      <c r="C23" s="16">
        <v>45795</v>
      </c>
      <c r="D23" s="17"/>
      <c r="E23" s="11" t="str">
        <f t="shared" si="0"/>
        <v>-</v>
      </c>
    </row>
    <row r="24" spans="1:5" x14ac:dyDescent="0.25">
      <c r="A24" s="4" t="s">
        <v>0</v>
      </c>
      <c r="B24" s="4" t="s">
        <v>0</v>
      </c>
      <c r="C24" s="16">
        <v>45796</v>
      </c>
      <c r="D24" s="17"/>
      <c r="E24" s="11" t="str">
        <f t="shared" si="0"/>
        <v>-</v>
      </c>
    </row>
    <row r="25" spans="1:5" x14ac:dyDescent="0.25">
      <c r="A25" s="4" t="s">
        <v>0</v>
      </c>
      <c r="B25" s="4" t="s">
        <v>0</v>
      </c>
      <c r="C25" s="16">
        <v>45797</v>
      </c>
      <c r="D25" s="17"/>
      <c r="E25" s="11" t="str">
        <f t="shared" si="0"/>
        <v>-</v>
      </c>
    </row>
    <row r="26" spans="1:5" x14ac:dyDescent="0.25">
      <c r="A26" s="4" t="s">
        <v>0</v>
      </c>
      <c r="B26" s="4" t="s">
        <v>0</v>
      </c>
      <c r="C26" s="16">
        <v>45798</v>
      </c>
      <c r="D26" s="17"/>
      <c r="E26" s="11" t="str">
        <f t="shared" si="0"/>
        <v>-</v>
      </c>
    </row>
    <row r="27" spans="1:5" x14ac:dyDescent="0.25">
      <c r="A27" s="4" t="s">
        <v>0</v>
      </c>
      <c r="B27" s="4" t="s">
        <v>0</v>
      </c>
      <c r="C27" s="16">
        <v>45799</v>
      </c>
      <c r="D27" s="17"/>
      <c r="E27" s="11" t="str">
        <f t="shared" si="0"/>
        <v>-</v>
      </c>
    </row>
    <row r="28" spans="1:5" x14ac:dyDescent="0.25">
      <c r="A28" s="4" t="s">
        <v>0</v>
      </c>
      <c r="B28" s="4" t="s">
        <v>0</v>
      </c>
      <c r="C28" s="16">
        <v>45800</v>
      </c>
      <c r="D28" s="17"/>
      <c r="E28" s="11" t="str">
        <f t="shared" si="0"/>
        <v>-</v>
      </c>
    </row>
    <row r="29" spans="1:5" x14ac:dyDescent="0.25">
      <c r="A29" s="4" t="s">
        <v>0</v>
      </c>
      <c r="B29" s="4" t="s">
        <v>0</v>
      </c>
      <c r="C29" s="16">
        <v>45801</v>
      </c>
      <c r="D29" s="17"/>
      <c r="E29" s="11" t="str">
        <f t="shared" si="0"/>
        <v>-</v>
      </c>
    </row>
    <row r="30" spans="1:5" x14ac:dyDescent="0.25">
      <c r="A30" s="4" t="s">
        <v>0</v>
      </c>
      <c r="B30" s="4" t="s">
        <v>0</v>
      </c>
      <c r="C30" s="16">
        <v>45802</v>
      </c>
      <c r="D30" s="17"/>
      <c r="E30" s="11" t="str">
        <f t="shared" si="0"/>
        <v>-</v>
      </c>
    </row>
    <row r="31" spans="1:5" x14ac:dyDescent="0.25">
      <c r="A31" s="4" t="s">
        <v>0</v>
      </c>
      <c r="B31" s="4" t="s">
        <v>0</v>
      </c>
      <c r="C31" s="16">
        <v>45803</v>
      </c>
      <c r="D31" s="17"/>
      <c r="E31" s="11" t="str">
        <f t="shared" si="0"/>
        <v>-</v>
      </c>
    </row>
    <row r="32" spans="1:5" x14ac:dyDescent="0.25">
      <c r="A32" s="4" t="s">
        <v>0</v>
      </c>
      <c r="B32" s="4" t="s">
        <v>0</v>
      </c>
      <c r="C32" s="16">
        <v>45804</v>
      </c>
      <c r="D32" s="17"/>
      <c r="E32" s="11" t="str">
        <f t="shared" si="0"/>
        <v>-</v>
      </c>
    </row>
    <row r="33" spans="1:5" x14ac:dyDescent="0.25">
      <c r="A33" s="4" t="s">
        <v>0</v>
      </c>
      <c r="B33" s="4" t="s">
        <v>0</v>
      </c>
      <c r="C33" s="16">
        <v>45805</v>
      </c>
      <c r="D33" s="17"/>
      <c r="E33" s="11" t="str">
        <f t="shared" si="0"/>
        <v>-</v>
      </c>
    </row>
    <row r="34" spans="1:5" x14ac:dyDescent="0.25">
      <c r="A34" s="4" t="s">
        <v>0</v>
      </c>
      <c r="B34" s="4" t="s">
        <v>0</v>
      </c>
      <c r="C34" s="16">
        <v>45806</v>
      </c>
      <c r="D34" s="17"/>
      <c r="E34" s="11" t="str">
        <f t="shared" si="0"/>
        <v>-</v>
      </c>
    </row>
    <row r="35" spans="1:5" x14ac:dyDescent="0.25">
      <c r="A35" s="4" t="s">
        <v>0</v>
      </c>
      <c r="B35" s="4" t="s">
        <v>0</v>
      </c>
      <c r="C35" s="16">
        <v>45807</v>
      </c>
      <c r="D35" s="17"/>
      <c r="E35" s="11" t="str">
        <f t="shared" si="0"/>
        <v>-</v>
      </c>
    </row>
    <row r="36" spans="1:5" x14ac:dyDescent="0.25">
      <c r="A36" s="4" t="s">
        <v>0</v>
      </c>
      <c r="B36" s="4" t="s">
        <v>0</v>
      </c>
      <c r="C36" s="16">
        <v>45808</v>
      </c>
      <c r="D36" s="17"/>
      <c r="E36" s="11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0</v>
      </c>
    </row>
    <row r="38" spans="1:5" x14ac:dyDescent="0.25">
      <c r="A38" s="1" t="s">
        <v>11</v>
      </c>
      <c r="B38" s="9"/>
      <c r="C38" s="9"/>
      <c r="D38" s="9"/>
      <c r="E38" s="12">
        <f>E37+'04.2026'!E37</f>
        <v>90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E39+'04.2026'!E39</f>
        <v>5</v>
      </c>
    </row>
    <row r="41" spans="1:5" x14ac:dyDescent="0.25">
      <c r="A41" s="1" t="s">
        <v>14</v>
      </c>
      <c r="B41" s="9"/>
      <c r="C41" s="9"/>
      <c r="D41" s="9"/>
      <c r="E41" s="20" t="e">
        <f>AVERAGE(D6:D36)</f>
        <v>#DIV/0!</v>
      </c>
    </row>
    <row r="42" spans="1:5" x14ac:dyDescent="0.25">
      <c r="A42" s="1" t="s">
        <v>15</v>
      </c>
      <c r="B42" s="9"/>
      <c r="C42" s="9"/>
      <c r="D42" s="9"/>
      <c r="E42" s="14">
        <f>E38/151</f>
        <v>0.59602649006622521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9" bottom="0.44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5576C-89A1-4DCC-8ADB-0ABE9269DA3A}">
  <dimension ref="A1:E41"/>
  <sheetViews>
    <sheetView workbookViewId="0">
      <selection activeCell="D6" sqref="D6:D35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>
        <v>45809</v>
      </c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3">
        <v>45810</v>
      </c>
      <c r="D7" s="17"/>
      <c r="E7" s="5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13">
        <v>45811</v>
      </c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3">
        <v>45812</v>
      </c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3">
        <v>45813</v>
      </c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45814</v>
      </c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45815</v>
      </c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45816</v>
      </c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45817</v>
      </c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3">
        <v>45818</v>
      </c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45819</v>
      </c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45820</v>
      </c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45821</v>
      </c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45822</v>
      </c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45823</v>
      </c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45824</v>
      </c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3">
        <v>45825</v>
      </c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3">
        <v>45826</v>
      </c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3">
        <v>45827</v>
      </c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3">
        <v>45828</v>
      </c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3">
        <v>45829</v>
      </c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3">
        <v>45830</v>
      </c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45831</v>
      </c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45832</v>
      </c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3">
        <v>45833</v>
      </c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3">
        <v>45834</v>
      </c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3">
        <v>45835</v>
      </c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3">
        <v>45836</v>
      </c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3">
        <v>45837</v>
      </c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3">
        <v>45838</v>
      </c>
      <c r="D35" s="17"/>
      <c r="E35" s="5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COUNT(D6:D35)</f>
        <v>0</v>
      </c>
    </row>
    <row r="37" spans="1:5" x14ac:dyDescent="0.25">
      <c r="A37" s="1" t="s">
        <v>11</v>
      </c>
      <c r="B37" s="9"/>
      <c r="C37" s="9"/>
      <c r="D37" s="9"/>
      <c r="E37" s="12">
        <f>E36+'05.2026'!E38</f>
        <v>90</v>
      </c>
    </row>
    <row r="38" spans="1:5" x14ac:dyDescent="0.25">
      <c r="A38" s="6" t="s">
        <v>12</v>
      </c>
      <c r="B38" s="9"/>
      <c r="C38" s="9"/>
      <c r="D38" s="9"/>
      <c r="E38" s="10">
        <f>COUNT(E6:E35)</f>
        <v>0</v>
      </c>
    </row>
    <row r="39" spans="1:5" x14ac:dyDescent="0.25">
      <c r="A39" s="6" t="s">
        <v>13</v>
      </c>
      <c r="B39" s="9"/>
      <c r="C39" s="9"/>
      <c r="D39" s="9"/>
      <c r="E39" s="12">
        <f>E38+'05.2026'!E40</f>
        <v>5</v>
      </c>
    </row>
    <row r="40" spans="1:5" x14ac:dyDescent="0.25">
      <c r="A40" s="1" t="s">
        <v>14</v>
      </c>
      <c r="B40" s="9"/>
      <c r="C40" s="9"/>
      <c r="D40" s="9"/>
      <c r="E40" s="20" t="e">
        <f>AVERAGE(D6:D35)</f>
        <v>#DIV/0!</v>
      </c>
    </row>
    <row r="41" spans="1:5" x14ac:dyDescent="0.25">
      <c r="A41" s="1" t="s">
        <v>15</v>
      </c>
      <c r="B41" s="9"/>
      <c r="C41" s="9"/>
      <c r="D41" s="9"/>
      <c r="E41" s="14">
        <f>E37/181</f>
        <v>0.49723756906077349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C1782-7049-4444-AB9D-82142A366A48}">
  <sheetPr>
    <tabColor rgb="FF00B0F0"/>
  </sheetPr>
  <dimension ref="A1:E42"/>
  <sheetViews>
    <sheetView workbookViewId="0">
      <selection activeCell="J20" sqref="J20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>
        <v>45839</v>
      </c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3">
        <v>45840</v>
      </c>
      <c r="D7" s="17"/>
      <c r="E7" s="5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3">
        <v>45841</v>
      </c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3">
        <v>45842</v>
      </c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3">
        <v>45843</v>
      </c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45844</v>
      </c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45845</v>
      </c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45846</v>
      </c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45847</v>
      </c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3">
        <v>45848</v>
      </c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45849</v>
      </c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45850</v>
      </c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45851</v>
      </c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45852</v>
      </c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45853</v>
      </c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45854</v>
      </c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3">
        <v>45855</v>
      </c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3">
        <v>45856</v>
      </c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3">
        <v>45857</v>
      </c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3">
        <v>45858</v>
      </c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3">
        <v>45859</v>
      </c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3">
        <v>45860</v>
      </c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45861</v>
      </c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45862</v>
      </c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3">
        <v>45863</v>
      </c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3">
        <v>45864</v>
      </c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3">
        <v>45865</v>
      </c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3">
        <v>45866</v>
      </c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3">
        <v>45867</v>
      </c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3">
        <v>45868</v>
      </c>
      <c r="D35" s="17"/>
      <c r="E35" s="5" t="str">
        <f t="shared" si="0"/>
        <v>-</v>
      </c>
    </row>
    <row r="36" spans="1:5" x14ac:dyDescent="0.25">
      <c r="A36" s="4" t="s">
        <v>0</v>
      </c>
      <c r="B36" s="4" t="s">
        <v>0</v>
      </c>
      <c r="C36" s="13">
        <v>45869</v>
      </c>
      <c r="D36" s="17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0</v>
      </c>
    </row>
    <row r="38" spans="1:5" x14ac:dyDescent="0.25">
      <c r="A38" s="1" t="s">
        <v>11</v>
      </c>
      <c r="B38" s="9"/>
      <c r="C38" s="9"/>
      <c r="D38" s="9"/>
      <c r="E38" s="12">
        <f>E37+'06.2026'!E37</f>
        <v>90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E39+'06.2026'!E39</f>
        <v>5</v>
      </c>
    </row>
    <row r="41" spans="1:5" x14ac:dyDescent="0.25">
      <c r="A41" s="1" t="s">
        <v>14</v>
      </c>
      <c r="B41" s="9"/>
      <c r="C41" s="9"/>
      <c r="D41" s="9"/>
      <c r="E41" s="20" t="e">
        <f>AVERAGE(D6:D36)</f>
        <v>#DIV/0!</v>
      </c>
    </row>
    <row r="42" spans="1:5" x14ac:dyDescent="0.25">
      <c r="A42" s="1" t="s">
        <v>15</v>
      </c>
      <c r="B42" s="9"/>
      <c r="C42" s="9"/>
      <c r="D42" s="9"/>
      <c r="E42" s="14">
        <f>E38/212</f>
        <v>0.42452830188679247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7999999999999996" bottom="0.64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BFA7-930E-4EF1-A87D-B6D8935636ED}">
  <sheetPr>
    <tabColor theme="9" tint="-0.499984740745262"/>
  </sheetPr>
  <dimension ref="A1:E42"/>
  <sheetViews>
    <sheetView topLeftCell="A16" zoomScaleNormal="100" zoomScaleSheetLayoutView="160" workbookViewId="0">
      <selection activeCell="H36" sqref="H36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>
        <v>45870</v>
      </c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3">
        <v>45871</v>
      </c>
      <c r="D7" s="17"/>
      <c r="E7" s="5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3">
        <v>45872</v>
      </c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3">
        <v>45873</v>
      </c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3">
        <v>45874</v>
      </c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45875</v>
      </c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45876</v>
      </c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45877</v>
      </c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45878</v>
      </c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3">
        <v>45879</v>
      </c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45880</v>
      </c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45881</v>
      </c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45882</v>
      </c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45883</v>
      </c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45884</v>
      </c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45885</v>
      </c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3">
        <v>45886</v>
      </c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3">
        <v>45887</v>
      </c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3">
        <v>45888</v>
      </c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3">
        <v>45889</v>
      </c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3">
        <v>45890</v>
      </c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3">
        <v>45891</v>
      </c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45892</v>
      </c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45893</v>
      </c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3">
        <v>45894</v>
      </c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3">
        <v>45895</v>
      </c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3">
        <v>45896</v>
      </c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3">
        <v>45897</v>
      </c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3">
        <v>45898</v>
      </c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3">
        <v>45899</v>
      </c>
      <c r="D35" s="17"/>
      <c r="E35" s="5" t="str">
        <f t="shared" si="0"/>
        <v>-</v>
      </c>
    </row>
    <row r="36" spans="1:5" x14ac:dyDescent="0.25">
      <c r="A36" s="4" t="s">
        <v>0</v>
      </c>
      <c r="B36" s="4" t="s">
        <v>0</v>
      </c>
      <c r="C36" s="13">
        <v>45900</v>
      </c>
      <c r="D36" s="17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0</v>
      </c>
    </row>
    <row r="38" spans="1:5" x14ac:dyDescent="0.25">
      <c r="A38" s="1" t="s">
        <v>11</v>
      </c>
      <c r="B38" s="9"/>
      <c r="C38" s="9"/>
      <c r="D38" s="9"/>
      <c r="E38" s="12">
        <f>E37+'07.2026'!E38</f>
        <v>90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E39+'07.2026'!E40</f>
        <v>5</v>
      </c>
    </row>
    <row r="41" spans="1:5" x14ac:dyDescent="0.25">
      <c r="A41" s="1" t="s">
        <v>14</v>
      </c>
      <c r="B41" s="9"/>
      <c r="C41" s="9"/>
      <c r="D41" s="9"/>
      <c r="E41" s="20" t="e">
        <f>AVERAGE(D6:D36)</f>
        <v>#DIV/0!</v>
      </c>
    </row>
    <row r="42" spans="1:5" x14ac:dyDescent="0.25">
      <c r="A42" s="1" t="s">
        <v>15</v>
      </c>
      <c r="B42" s="9"/>
      <c r="C42" s="9"/>
      <c r="D42" s="9"/>
      <c r="E42" s="14">
        <f>E38/243</f>
        <v>0.37037037037037035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9" bottom="0.5600000000000000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0A62E-394D-4EF2-B5EB-8B0FDAA97F3E}">
  <sheetPr>
    <tabColor rgb="FF7030A0"/>
  </sheetPr>
  <dimension ref="A1:E41"/>
  <sheetViews>
    <sheetView workbookViewId="0">
      <selection activeCell="C6" sqref="C6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>
        <v>45901</v>
      </c>
      <c r="D6" s="17"/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13">
        <v>45902</v>
      </c>
      <c r="D7" s="17"/>
      <c r="E7" s="18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13">
        <v>45903</v>
      </c>
      <c r="D8" s="17"/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13">
        <v>45904</v>
      </c>
      <c r="D9" s="17"/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13">
        <v>45905</v>
      </c>
      <c r="D10" s="17"/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45906</v>
      </c>
      <c r="D11" s="17"/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45907</v>
      </c>
      <c r="D12" s="17"/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45908</v>
      </c>
      <c r="D13" s="17"/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45909</v>
      </c>
      <c r="D14" s="17"/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13">
        <v>45910</v>
      </c>
      <c r="D15" s="17"/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45911</v>
      </c>
      <c r="D16" s="17"/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45912</v>
      </c>
      <c r="D17" s="17"/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45913</v>
      </c>
      <c r="D18" s="17"/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45914</v>
      </c>
      <c r="D19" s="17"/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45915</v>
      </c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45916</v>
      </c>
      <c r="D21" s="17"/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13">
        <v>45917</v>
      </c>
      <c r="D22" s="17"/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13">
        <v>45918</v>
      </c>
      <c r="D23" s="17"/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13">
        <v>45919</v>
      </c>
      <c r="D24" s="17"/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13">
        <v>45920</v>
      </c>
      <c r="D25" s="17"/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13">
        <v>45921</v>
      </c>
      <c r="D26" s="17"/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13">
        <v>45922</v>
      </c>
      <c r="D27" s="17"/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45923</v>
      </c>
      <c r="D28" s="17"/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45924</v>
      </c>
      <c r="D29" s="17"/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13">
        <v>45925</v>
      </c>
      <c r="D30" s="17"/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13">
        <v>45926</v>
      </c>
      <c r="D31" s="17"/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13">
        <v>45927</v>
      </c>
      <c r="D32" s="17"/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13">
        <v>45928</v>
      </c>
      <c r="D33" s="17"/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13">
        <v>45929</v>
      </c>
      <c r="D34" s="17"/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13">
        <v>45930</v>
      </c>
      <c r="D35" s="17"/>
      <c r="E35" s="18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COUNT(D6:D36)</f>
        <v>0</v>
      </c>
    </row>
    <row r="37" spans="1:5" x14ac:dyDescent="0.25">
      <c r="A37" s="1" t="s">
        <v>11</v>
      </c>
      <c r="B37" s="9"/>
      <c r="C37" s="9"/>
      <c r="D37" s="9"/>
      <c r="E37" s="12">
        <f>E36+'08.2026'!E38</f>
        <v>90</v>
      </c>
    </row>
    <row r="38" spans="1:5" x14ac:dyDescent="0.25">
      <c r="A38" s="6" t="s">
        <v>12</v>
      </c>
      <c r="B38" s="9"/>
      <c r="C38" s="9"/>
      <c r="D38" s="9"/>
      <c r="E38" s="10">
        <f>COUNT(E4:E35)</f>
        <v>0</v>
      </c>
    </row>
    <row r="39" spans="1:5" x14ac:dyDescent="0.25">
      <c r="A39" s="6" t="s">
        <v>13</v>
      </c>
      <c r="B39" s="9"/>
      <c r="C39" s="9"/>
      <c r="D39" s="9"/>
      <c r="E39" s="10">
        <f>COUNT(E4:E35)+'08.2026'!E40</f>
        <v>5</v>
      </c>
    </row>
    <row r="40" spans="1:5" x14ac:dyDescent="0.25">
      <c r="A40" s="1" t="s">
        <v>14</v>
      </c>
      <c r="B40" s="9"/>
      <c r="C40" s="9"/>
      <c r="D40" s="9"/>
      <c r="E40" s="20" t="e">
        <f>AVERAGE(D4:D35)</f>
        <v>#DIV/0!</v>
      </c>
    </row>
    <row r="41" spans="1:5" x14ac:dyDescent="0.25">
      <c r="A41" s="1" t="s">
        <v>15</v>
      </c>
      <c r="B41" s="9"/>
      <c r="C41" s="9"/>
      <c r="D41" s="9"/>
      <c r="E41" s="14">
        <f>E37/273</f>
        <v>0.32967032967032966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DFF0-BF09-4A20-883E-D4B7A3C029CE}">
  <sheetPr>
    <tabColor rgb="FFFF0000"/>
  </sheetPr>
  <dimension ref="A1:E42"/>
  <sheetViews>
    <sheetView workbookViewId="0">
      <selection activeCell="D6" sqref="D6:D36"/>
    </sheetView>
  </sheetViews>
  <sheetFormatPr defaultRowHeight="18" x14ac:dyDescent="0.25"/>
  <cols>
    <col min="1" max="2" width="8.796875" style="8" customWidth="1"/>
    <col min="3" max="3" width="10.29687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6">
        <v>45931</v>
      </c>
      <c r="D6" s="17"/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16">
        <v>45932</v>
      </c>
      <c r="D7" s="17"/>
      <c r="E7" s="18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6">
        <v>45933</v>
      </c>
      <c r="D8" s="17"/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16">
        <v>45934</v>
      </c>
      <c r="D9" s="17"/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16">
        <v>45935</v>
      </c>
      <c r="D10" s="17"/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16">
        <v>45936</v>
      </c>
      <c r="D11" s="17"/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16">
        <v>45937</v>
      </c>
      <c r="D12" s="17"/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16">
        <v>45938</v>
      </c>
      <c r="D13" s="17"/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16">
        <v>45939</v>
      </c>
      <c r="D14" s="17"/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16">
        <v>45940</v>
      </c>
      <c r="D15" s="17"/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16">
        <v>45941</v>
      </c>
      <c r="D16" s="17"/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16">
        <v>45942</v>
      </c>
      <c r="D17" s="17"/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16">
        <v>45943</v>
      </c>
      <c r="D18" s="17"/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16">
        <v>45944</v>
      </c>
      <c r="D19" s="17"/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16">
        <v>45945</v>
      </c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16">
        <v>45946</v>
      </c>
      <c r="D21" s="17"/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16">
        <v>45947</v>
      </c>
      <c r="D22" s="17"/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16">
        <v>45948</v>
      </c>
      <c r="D23" s="17"/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16">
        <v>45949</v>
      </c>
      <c r="D24" s="17"/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16">
        <v>45950</v>
      </c>
      <c r="D25" s="17"/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16">
        <v>45951</v>
      </c>
      <c r="D26" s="17"/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16">
        <v>45952</v>
      </c>
      <c r="D27" s="17"/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16">
        <v>45953</v>
      </c>
      <c r="D28" s="17"/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16">
        <v>45954</v>
      </c>
      <c r="D29" s="17"/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16">
        <v>45955</v>
      </c>
      <c r="D30" s="17"/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16">
        <v>45956</v>
      </c>
      <c r="D31" s="17"/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16">
        <v>45957</v>
      </c>
      <c r="D32" s="17"/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16">
        <v>45958</v>
      </c>
      <c r="D33" s="17"/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16">
        <v>45959</v>
      </c>
      <c r="D34" s="17"/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16">
        <v>45960</v>
      </c>
      <c r="D35" s="17"/>
      <c r="E35" s="18" t="str">
        <f t="shared" si="0"/>
        <v>-</v>
      </c>
    </row>
    <row r="36" spans="1:5" x14ac:dyDescent="0.25">
      <c r="A36" s="4" t="s">
        <v>0</v>
      </c>
      <c r="B36" s="4" t="s">
        <v>0</v>
      </c>
      <c r="C36" s="16">
        <v>45961</v>
      </c>
      <c r="D36" s="17"/>
      <c r="E36" s="18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COUNT(D4:D36)</f>
        <v>0</v>
      </c>
    </row>
    <row r="38" spans="1:5" x14ac:dyDescent="0.25">
      <c r="A38" s="1" t="s">
        <v>11</v>
      </c>
      <c r="B38" s="9"/>
      <c r="C38" s="9"/>
      <c r="D38" s="9"/>
      <c r="E38" s="12">
        <f>E37+'09.2026'!E37</f>
        <v>90</v>
      </c>
    </row>
    <row r="39" spans="1:5" x14ac:dyDescent="0.25">
      <c r="A39" s="6" t="s">
        <v>12</v>
      </c>
      <c r="B39" s="9"/>
      <c r="C39" s="9"/>
      <c r="D39" s="9"/>
      <c r="E39" s="10">
        <f>COUNT(E4:E36)</f>
        <v>0</v>
      </c>
    </row>
    <row r="40" spans="1:5" x14ac:dyDescent="0.25">
      <c r="A40" s="6" t="s">
        <v>13</v>
      </c>
      <c r="B40" s="9"/>
      <c r="C40" s="9"/>
      <c r="D40" s="9"/>
      <c r="E40" s="10">
        <f>COUNT(E4:E36)+'09.2026'!E39</f>
        <v>5</v>
      </c>
    </row>
    <row r="41" spans="1:5" x14ac:dyDescent="0.25">
      <c r="A41" s="1" t="s">
        <v>14</v>
      </c>
      <c r="B41" s="9"/>
      <c r="C41" s="9"/>
      <c r="D41" s="9"/>
      <c r="E41" s="20" t="e">
        <f>AVERAGE(D4:D36)</f>
        <v>#DIV/0!</v>
      </c>
    </row>
    <row r="42" spans="1:5" x14ac:dyDescent="0.25">
      <c r="A42" s="1" t="s">
        <v>15</v>
      </c>
      <c r="B42" s="9"/>
      <c r="C42" s="9"/>
      <c r="D42" s="9"/>
      <c r="E42" s="14">
        <f>E38/304</f>
        <v>0.29605263157894735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1" bottom="0.5699999999999999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5C7D-3944-420B-8142-1C881C6A5235}">
  <sheetPr>
    <tabColor rgb="FFFFC000"/>
  </sheetPr>
  <dimension ref="A1:E41"/>
  <sheetViews>
    <sheetView topLeftCell="A16" zoomScaleNormal="100" workbookViewId="0">
      <selection activeCell="H35" sqref="H35"/>
    </sheetView>
  </sheetViews>
  <sheetFormatPr defaultRowHeight="18" x14ac:dyDescent="0.25"/>
  <cols>
    <col min="1" max="2" width="8.796875" style="8" customWidth="1"/>
    <col min="3" max="3" width="10.796875" style="8" customWidth="1"/>
    <col min="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7">
        <v>45962</v>
      </c>
      <c r="D6" s="17"/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7">
        <v>45963</v>
      </c>
      <c r="D7" s="17"/>
      <c r="E7" s="18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7">
        <v>45964</v>
      </c>
      <c r="D8" s="17"/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7">
        <v>45965</v>
      </c>
      <c r="D9" s="17"/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7">
        <v>45966</v>
      </c>
      <c r="D10" s="17"/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7">
        <v>45967</v>
      </c>
      <c r="D11" s="17"/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7">
        <v>45968</v>
      </c>
      <c r="D12" s="17"/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7">
        <v>45969</v>
      </c>
      <c r="D13" s="17"/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7">
        <v>45970</v>
      </c>
      <c r="D14" s="17"/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7">
        <v>45971</v>
      </c>
      <c r="D15" s="17"/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7">
        <v>45972</v>
      </c>
      <c r="D16" s="17"/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7">
        <v>45973</v>
      </c>
      <c r="D17" s="17"/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7">
        <v>45974</v>
      </c>
      <c r="D18" s="17"/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7">
        <v>45975</v>
      </c>
      <c r="D19" s="17"/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7">
        <v>45976</v>
      </c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7">
        <v>45977</v>
      </c>
      <c r="D21" s="17"/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7">
        <v>45978</v>
      </c>
      <c r="D22" s="17"/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7">
        <v>45979</v>
      </c>
      <c r="D23" s="17"/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7">
        <v>45980</v>
      </c>
      <c r="D24" s="17"/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7">
        <v>45981</v>
      </c>
      <c r="D25" s="17"/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7">
        <v>45982</v>
      </c>
      <c r="D26" s="17"/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7">
        <v>45983</v>
      </c>
      <c r="D27" s="17"/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7">
        <v>45984</v>
      </c>
      <c r="D28" s="17"/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7">
        <v>45985</v>
      </c>
      <c r="D29" s="17"/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7">
        <v>45986</v>
      </c>
      <c r="D30" s="17"/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7">
        <v>45987</v>
      </c>
      <c r="D31" s="17"/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7">
        <v>45988</v>
      </c>
      <c r="D32" s="17"/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7">
        <v>45989</v>
      </c>
      <c r="D33" s="17"/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7">
        <v>45990</v>
      </c>
      <c r="D34" s="17"/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7">
        <v>45991</v>
      </c>
      <c r="D35" s="17"/>
      <c r="E35" s="18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COUNT(D4:D35)</f>
        <v>0</v>
      </c>
    </row>
    <row r="37" spans="1:5" x14ac:dyDescent="0.25">
      <c r="A37" s="1" t="s">
        <v>11</v>
      </c>
      <c r="B37" s="9"/>
      <c r="C37" s="9"/>
      <c r="D37" s="9"/>
      <c r="E37" s="12">
        <f>E36+'10.2026'!E38</f>
        <v>90</v>
      </c>
    </row>
    <row r="38" spans="1:5" x14ac:dyDescent="0.25">
      <c r="A38" s="6" t="s">
        <v>12</v>
      </c>
      <c r="B38" s="9"/>
      <c r="C38" s="9"/>
      <c r="D38" s="9"/>
      <c r="E38" s="10">
        <f>COUNT(E4:E35)</f>
        <v>0</v>
      </c>
    </row>
    <row r="39" spans="1:5" x14ac:dyDescent="0.25">
      <c r="A39" s="6" t="s">
        <v>13</v>
      </c>
      <c r="B39" s="9"/>
      <c r="C39" s="9"/>
      <c r="D39" s="9"/>
      <c r="E39" s="10">
        <f>COUNT(E4:E35)+'10.2026'!E40</f>
        <v>5</v>
      </c>
    </row>
    <row r="40" spans="1:5" x14ac:dyDescent="0.25">
      <c r="A40" s="1" t="s">
        <v>14</v>
      </c>
      <c r="B40" s="9"/>
      <c r="C40" s="9"/>
      <c r="D40" s="9"/>
      <c r="E40" s="20" t="e">
        <f>AVERAGE(D4:D35)</f>
        <v>#DIV/0!</v>
      </c>
    </row>
    <row r="41" spans="1:5" x14ac:dyDescent="0.25">
      <c r="A41" s="1" t="s">
        <v>15</v>
      </c>
      <c r="B41" s="9"/>
      <c r="C41" s="9"/>
      <c r="D41" s="9"/>
      <c r="E41" s="14">
        <f>E37/334</f>
        <v>0.26946107784431139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3B4A-33FD-4F40-B901-FBEEC1554C7D}">
  <dimension ref="A1:M50"/>
  <sheetViews>
    <sheetView topLeftCell="A16" zoomScaleNormal="100" workbookViewId="0">
      <selection activeCell="M17" sqref="M17:N17"/>
    </sheetView>
  </sheetViews>
  <sheetFormatPr defaultRowHeight="18" x14ac:dyDescent="0.25"/>
  <cols>
    <col min="1" max="1" width="7.796875" style="8" customWidth="1"/>
    <col min="2" max="2" width="9" style="8" customWidth="1"/>
    <col min="3" max="3" width="10.796875" style="8" customWidth="1"/>
    <col min="4" max="4" width="9.296875" style="8" bestFit="1" customWidth="1"/>
    <col min="5" max="5" width="10.09765625" style="8" customWidth="1"/>
    <col min="6" max="6" width="8.5" style="8" customWidth="1"/>
    <col min="7" max="7" width="7.69921875" style="8" customWidth="1"/>
    <col min="8" max="8" width="7.19921875" style="8" customWidth="1"/>
    <col min="9" max="9" width="8.09765625" style="8" customWidth="1"/>
    <col min="10" max="10" width="8.3984375" style="8" customWidth="1"/>
    <col min="11" max="11" width="8" style="8" customWidth="1"/>
    <col min="12" max="12" width="7.19921875" style="8" customWidth="1"/>
    <col min="13" max="13" width="9.59765625" style="8" customWidth="1"/>
    <col min="14" max="16384" width="8.796875" style="8"/>
  </cols>
  <sheetData>
    <row r="1" spans="1:5" x14ac:dyDescent="0.25">
      <c r="A1" s="33" t="s">
        <v>9</v>
      </c>
      <c r="B1" s="34"/>
      <c r="C1" s="34"/>
      <c r="D1" s="34"/>
      <c r="E1" s="34"/>
    </row>
    <row r="2" spans="1:5" x14ac:dyDescent="0.25">
      <c r="A2" s="35"/>
      <c r="B2" s="34"/>
      <c r="C2" s="34"/>
      <c r="D2" s="34"/>
      <c r="E2" s="34"/>
    </row>
    <row r="3" spans="1:5" ht="25.5" x14ac:dyDescent="0.25">
      <c r="A3" s="32" t="s">
        <v>1</v>
      </c>
      <c r="B3" s="32" t="s">
        <v>2</v>
      </c>
      <c r="C3" s="32" t="s">
        <v>3</v>
      </c>
      <c r="D3" s="2" t="s">
        <v>4</v>
      </c>
      <c r="E3" s="2" t="s">
        <v>5</v>
      </c>
    </row>
    <row r="4" spans="1:5" ht="36" x14ac:dyDescent="0.25">
      <c r="A4" s="32"/>
      <c r="B4" s="32"/>
      <c r="C4" s="32"/>
      <c r="D4" s="3" t="s">
        <v>6</v>
      </c>
      <c r="E4" s="3" t="s">
        <v>7</v>
      </c>
    </row>
    <row r="5" spans="1:5" x14ac:dyDescent="0.25">
      <c r="A5" s="32"/>
      <c r="B5" s="32"/>
      <c r="C5" s="32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7">
        <v>45992</v>
      </c>
      <c r="D6" s="17"/>
      <c r="E6" s="18" t="str">
        <f t="shared" ref="E6:E36" si="0">IF(D6&gt;50,D6/50,"-")</f>
        <v>-</v>
      </c>
    </row>
    <row r="7" spans="1:5" x14ac:dyDescent="0.25">
      <c r="A7" s="4" t="s">
        <v>0</v>
      </c>
      <c r="B7" s="4" t="s">
        <v>0</v>
      </c>
      <c r="C7" s="7">
        <v>45993</v>
      </c>
      <c r="D7" s="17"/>
      <c r="E7" s="18" t="str">
        <f t="shared" si="0"/>
        <v>-</v>
      </c>
    </row>
    <row r="8" spans="1:5" x14ac:dyDescent="0.25">
      <c r="A8" s="4" t="s">
        <v>0</v>
      </c>
      <c r="B8" s="4" t="s">
        <v>0</v>
      </c>
      <c r="C8" s="7">
        <v>45994</v>
      </c>
      <c r="D8" s="17"/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7">
        <v>45995</v>
      </c>
      <c r="D9" s="17"/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7">
        <v>45996</v>
      </c>
      <c r="D10" s="17"/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7">
        <v>45997</v>
      </c>
      <c r="D11" s="17"/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7">
        <v>45998</v>
      </c>
      <c r="D12" s="17"/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7">
        <v>45999</v>
      </c>
      <c r="D13" s="17"/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7">
        <v>46000</v>
      </c>
      <c r="D14" s="17"/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7">
        <v>46001</v>
      </c>
      <c r="D15" s="17"/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7">
        <v>46002</v>
      </c>
      <c r="D16" s="17"/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7">
        <v>46003</v>
      </c>
      <c r="D17" s="17"/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7">
        <v>46004</v>
      </c>
      <c r="D18" s="17"/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7">
        <v>46005</v>
      </c>
      <c r="D19" s="17"/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7">
        <v>46006</v>
      </c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7">
        <v>46007</v>
      </c>
      <c r="D21" s="17"/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7">
        <v>46008</v>
      </c>
      <c r="D22" s="17"/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7">
        <v>46009</v>
      </c>
      <c r="D23" s="17"/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7">
        <v>46010</v>
      </c>
      <c r="D24" s="17"/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7">
        <v>46011</v>
      </c>
      <c r="D25" s="17"/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7">
        <v>46012</v>
      </c>
      <c r="D26" s="17"/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7">
        <v>46013</v>
      </c>
      <c r="D27" s="17"/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7">
        <v>46014</v>
      </c>
      <c r="D28" s="17"/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7">
        <v>46015</v>
      </c>
      <c r="D29" s="17"/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7">
        <v>46016</v>
      </c>
      <c r="D30" s="17"/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7">
        <v>46017</v>
      </c>
      <c r="D31" s="17"/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7">
        <v>46018</v>
      </c>
      <c r="D32" s="17"/>
      <c r="E32" s="18" t="str">
        <f t="shared" si="0"/>
        <v>-</v>
      </c>
    </row>
    <row r="33" spans="1:13" x14ac:dyDescent="0.25">
      <c r="A33" s="4" t="s">
        <v>0</v>
      </c>
      <c r="B33" s="4" t="s">
        <v>0</v>
      </c>
      <c r="C33" s="7">
        <v>46019</v>
      </c>
      <c r="D33" s="17"/>
      <c r="E33" s="18" t="str">
        <f t="shared" si="0"/>
        <v>-</v>
      </c>
    </row>
    <row r="34" spans="1:13" x14ac:dyDescent="0.25">
      <c r="A34" s="4" t="s">
        <v>0</v>
      </c>
      <c r="B34" s="4" t="s">
        <v>0</v>
      </c>
      <c r="C34" s="7">
        <v>46020</v>
      </c>
      <c r="D34" s="17"/>
      <c r="E34" s="18" t="str">
        <f t="shared" si="0"/>
        <v>-</v>
      </c>
    </row>
    <row r="35" spans="1:13" x14ac:dyDescent="0.25">
      <c r="A35" s="4" t="s">
        <v>0</v>
      </c>
      <c r="B35" s="4" t="s">
        <v>0</v>
      </c>
      <c r="C35" s="7">
        <v>46021</v>
      </c>
      <c r="D35" s="17"/>
      <c r="E35" s="18" t="str">
        <f t="shared" si="0"/>
        <v>-</v>
      </c>
    </row>
    <row r="36" spans="1:13" x14ac:dyDescent="0.25">
      <c r="A36" s="4" t="s">
        <v>0</v>
      </c>
      <c r="B36" s="4" t="s">
        <v>0</v>
      </c>
      <c r="C36" s="7">
        <v>46022</v>
      </c>
      <c r="D36" s="17"/>
      <c r="E36" s="18" t="str">
        <f t="shared" si="0"/>
        <v>-</v>
      </c>
    </row>
    <row r="37" spans="1:13" x14ac:dyDescent="0.25">
      <c r="A37" s="1" t="s">
        <v>10</v>
      </c>
      <c r="B37" s="9"/>
      <c r="C37" s="9"/>
      <c r="D37" s="9"/>
      <c r="E37" s="10">
        <f>COUNT(D4:D36)</f>
        <v>0</v>
      </c>
    </row>
    <row r="38" spans="1:13" x14ac:dyDescent="0.25">
      <c r="A38" s="1" t="s">
        <v>11</v>
      </c>
      <c r="B38" s="9"/>
      <c r="C38" s="9"/>
      <c r="D38" s="9"/>
      <c r="E38" s="12">
        <f>E37+'11.2026'!E37</f>
        <v>90</v>
      </c>
    </row>
    <row r="39" spans="1:13" x14ac:dyDescent="0.25">
      <c r="A39" s="6" t="s">
        <v>12</v>
      </c>
      <c r="B39" s="9"/>
      <c r="C39" s="9"/>
      <c r="D39" s="9"/>
      <c r="E39" s="10">
        <f>COUNT(E4:E36)</f>
        <v>0</v>
      </c>
    </row>
    <row r="40" spans="1:13" x14ac:dyDescent="0.25">
      <c r="A40" s="6" t="s">
        <v>13</v>
      </c>
      <c r="B40" s="9"/>
      <c r="C40" s="9"/>
      <c r="D40" s="9"/>
      <c r="E40" s="10">
        <f>COUNT(E4:E36)+'11.2026'!E39</f>
        <v>5</v>
      </c>
    </row>
    <row r="41" spans="1:13" x14ac:dyDescent="0.25">
      <c r="A41" s="1" t="s">
        <v>14</v>
      </c>
      <c r="B41" s="9"/>
      <c r="C41" s="9"/>
      <c r="D41" s="9"/>
      <c r="E41" s="20" t="e">
        <f>AVERAGE(D4:D36)</f>
        <v>#DIV/0!</v>
      </c>
    </row>
    <row r="42" spans="1:13" x14ac:dyDescent="0.25">
      <c r="A42" s="1" t="s">
        <v>15</v>
      </c>
      <c r="B42" s="9"/>
      <c r="C42" s="9"/>
      <c r="D42" s="9"/>
      <c r="E42" s="14">
        <f>E38/365</f>
        <v>0.24657534246575341</v>
      </c>
    </row>
    <row r="43" spans="1:13" ht="18.75" thickBot="1" x14ac:dyDescent="0.3"/>
    <row r="44" spans="1:13" ht="18.75" thickBot="1" x14ac:dyDescent="0.3">
      <c r="A44" s="21" t="s">
        <v>16</v>
      </c>
      <c r="B44" s="26"/>
      <c r="C44" s="27"/>
      <c r="D44" s="27"/>
      <c r="E44" s="28" t="e">
        <f>('01.2026'!E41+'02.2026'!E37+'03.2026'!E41+'04.2026'!E40+'05.2026'!E41+'06.2026'!E40+'07.2026'!E41+'08.2026'!E41+'09.2026'!E40+'10.2026'!E41+'11.2026'!E40+'12.2026'!E41)/12</f>
        <v>#DIV/0!</v>
      </c>
    </row>
    <row r="45" spans="1:13" x14ac:dyDescent="0.25">
      <c r="D45" s="24"/>
      <c r="E45" s="25"/>
      <c r="F45" s="24"/>
    </row>
    <row r="46" spans="1:13" x14ac:dyDescent="0.25">
      <c r="D46" s="24"/>
      <c r="E46" s="24"/>
      <c r="F46" s="24"/>
    </row>
    <row r="47" spans="1:13" x14ac:dyDescent="0.25">
      <c r="A47" s="23" t="s">
        <v>17</v>
      </c>
      <c r="B47" s="23" t="s">
        <v>18</v>
      </c>
      <c r="C47" s="23" t="s">
        <v>19</v>
      </c>
      <c r="D47" s="23" t="s">
        <v>20</v>
      </c>
      <c r="E47" s="23" t="s">
        <v>21</v>
      </c>
      <c r="F47" s="23" t="s">
        <v>22</v>
      </c>
      <c r="G47" s="23" t="s">
        <v>23</v>
      </c>
      <c r="H47" s="23" t="s">
        <v>24</v>
      </c>
      <c r="I47" s="23" t="s">
        <v>25</v>
      </c>
      <c r="J47" s="23" t="s">
        <v>26</v>
      </c>
      <c r="K47" s="23" t="s">
        <v>27</v>
      </c>
      <c r="L47" s="23" t="s">
        <v>28</v>
      </c>
      <c r="M47" s="19"/>
    </row>
    <row r="48" spans="1:13" x14ac:dyDescent="0.25">
      <c r="A48" s="22">
        <f>'01.2026'!E41</f>
        <v>30.772266290322587</v>
      </c>
      <c r="B48" s="22">
        <f>'02.2026'!E37</f>
        <v>22.664564499999994</v>
      </c>
      <c r="C48" s="22">
        <f>'03.2026'!E41</f>
        <v>24.578694989604333</v>
      </c>
      <c r="D48" s="22" t="e">
        <f>'04.2026'!E40</f>
        <v>#DIV/0!</v>
      </c>
      <c r="E48" s="22" t="e">
        <f>'05.2026'!E41</f>
        <v>#DIV/0!</v>
      </c>
      <c r="F48" s="22" t="e">
        <f>'06.2026'!E40</f>
        <v>#DIV/0!</v>
      </c>
      <c r="G48" s="22" t="e">
        <f>'07.2026'!E41</f>
        <v>#DIV/0!</v>
      </c>
      <c r="H48" s="22" t="e">
        <f>'08.2026'!E41</f>
        <v>#DIV/0!</v>
      </c>
      <c r="I48" s="22" t="e">
        <f>'09.2026'!E40</f>
        <v>#DIV/0!</v>
      </c>
      <c r="J48" s="22" t="e">
        <f>'10.2026'!E41</f>
        <v>#DIV/0!</v>
      </c>
      <c r="K48" s="22" t="e">
        <f>'11.2026'!E40</f>
        <v>#DIV/0!</v>
      </c>
      <c r="L48" s="22" t="e">
        <f>'12.2026'!E41</f>
        <v>#DIV/0!</v>
      </c>
      <c r="M48" s="30"/>
    </row>
    <row r="49" spans="1:13" x14ac:dyDescent="0.25">
      <c r="A49" s="8">
        <v>82.17</v>
      </c>
      <c r="B49" s="8">
        <v>76.08</v>
      </c>
      <c r="C49" s="8">
        <v>42.93</v>
      </c>
      <c r="D49" s="8">
        <v>29.17</v>
      </c>
      <c r="E49" s="8">
        <v>21.22</v>
      </c>
      <c r="F49" s="8">
        <v>22.67</v>
      </c>
      <c r="G49" s="8">
        <v>23.11</v>
      </c>
      <c r="H49" s="8">
        <v>23.47</v>
      </c>
      <c r="I49" s="8">
        <v>21.13</v>
      </c>
      <c r="J49" s="8">
        <v>30.07</v>
      </c>
      <c r="K49" s="8">
        <v>50.39</v>
      </c>
      <c r="L49" s="8">
        <v>50.59</v>
      </c>
      <c r="M49" s="30"/>
    </row>
    <row r="50" spans="1:13" x14ac:dyDescent="0.25">
      <c r="A50" s="22" t="e">
        <f t="shared" ref="A50:L50" si="1">AVERAGE($A$48:$L$48)</f>
        <v>#DIV/0!</v>
      </c>
      <c r="B50" s="22" t="e">
        <f t="shared" si="1"/>
        <v>#DIV/0!</v>
      </c>
      <c r="C50" s="22" t="e">
        <f t="shared" si="1"/>
        <v>#DIV/0!</v>
      </c>
      <c r="D50" s="22" t="e">
        <f t="shared" si="1"/>
        <v>#DIV/0!</v>
      </c>
      <c r="E50" s="22" t="e">
        <f t="shared" si="1"/>
        <v>#DIV/0!</v>
      </c>
      <c r="F50" s="22" t="e">
        <f t="shared" si="1"/>
        <v>#DIV/0!</v>
      </c>
      <c r="G50" s="22" t="e">
        <f t="shared" si="1"/>
        <v>#DIV/0!</v>
      </c>
      <c r="H50" s="22" t="e">
        <f t="shared" si="1"/>
        <v>#DIV/0!</v>
      </c>
      <c r="I50" s="22" t="e">
        <f t="shared" si="1"/>
        <v>#DIV/0!</v>
      </c>
      <c r="J50" s="22" t="e">
        <f t="shared" si="1"/>
        <v>#DIV/0!</v>
      </c>
      <c r="K50" s="22" t="e">
        <f t="shared" si="1"/>
        <v>#DIV/0!</v>
      </c>
      <c r="L50" s="22" t="e">
        <f t="shared" si="1"/>
        <v>#DIV/0!</v>
      </c>
      <c r="M50" s="19"/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0866141732283472" right="0.70866141732283472" top="0.55118110236220474" bottom="0.55118110236220474" header="0.31496062992125984" footer="0.31496062992125984"/>
  <pageSetup paperSize="9" scale="9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</vt:i4>
      </vt:variant>
    </vt:vector>
  </HeadingPairs>
  <TitlesOfParts>
    <vt:vector size="13" baseType="lpstr">
      <vt:lpstr>01.2026</vt:lpstr>
      <vt:lpstr>02.2026</vt:lpstr>
      <vt:lpstr>03.2026</vt:lpstr>
      <vt:lpstr>04.2026</vt:lpstr>
      <vt:lpstr>05.2026</vt:lpstr>
      <vt:lpstr>06.2026</vt:lpstr>
      <vt:lpstr>07.2026</vt:lpstr>
      <vt:lpstr>08.2026</vt:lpstr>
      <vt:lpstr>09.2026</vt:lpstr>
      <vt:lpstr>10.2026</vt:lpstr>
      <vt:lpstr>11.2026</vt:lpstr>
      <vt:lpstr>12.2026</vt:lpstr>
      <vt:lpstr>'01.2026'!Област_печат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Atanas</cp:lastModifiedBy>
  <cp:lastPrinted>2024-11-14T12:23:15Z</cp:lastPrinted>
  <dcterms:created xsi:type="dcterms:W3CDTF">2011-02-18T08:36:05Z</dcterms:created>
  <dcterms:modified xsi:type="dcterms:W3CDTF">2026-04-27T09:17:41Z</dcterms:modified>
</cp:coreProperties>
</file>